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EDEEBECC-FD75-40C9-9836-F9667BEBAFBA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4" sheetId="18" r:id="rId1"/>
  </sheets>
  <definedNames>
    <definedName name="_xlnm.Print_Titles" localSheetId="0">'14'!$11:$14</definedName>
    <definedName name="_xlnm.Print_Area" localSheetId="0">'14'!$A$1:$S$40</definedName>
  </definedNames>
  <calcPr calcId="191029"/>
</workbook>
</file>

<file path=xl/calcChain.xml><?xml version="1.0" encoding="utf-8"?>
<calcChain xmlns="http://schemas.openxmlformats.org/spreadsheetml/2006/main">
  <c r="M42" i="18" l="1"/>
  <c r="D42" i="18"/>
  <c r="K42" i="18"/>
  <c r="J42" i="18"/>
  <c r="I42" i="18"/>
  <c r="M73" i="18" l="1"/>
  <c r="K73" i="18"/>
  <c r="F73" i="18"/>
  <c r="F42" i="18" s="1"/>
  <c r="D30" i="18" l="1"/>
  <c r="D29" i="18"/>
  <c r="H42" i="18" l="1"/>
  <c r="G42" i="18"/>
  <c r="D28" i="18" l="1"/>
  <c r="M28" i="18" l="1"/>
  <c r="K28" i="18" l="1"/>
  <c r="J28" i="18" l="1"/>
  <c r="I28" i="18"/>
  <c r="H28" i="18"/>
  <c r="G28" i="18"/>
  <c r="F28" i="18"/>
  <c r="I20" i="18" l="1"/>
  <c r="I26" i="18" l="1"/>
  <c r="I25" i="18" l="1"/>
  <c r="M26" i="18"/>
  <c r="D26" i="18" l="1"/>
  <c r="J26" i="18" l="1"/>
  <c r="J25" i="18" s="1"/>
  <c r="K26" i="18"/>
  <c r="K25" i="18" s="1"/>
  <c r="H26" i="18"/>
  <c r="H25" i="18" s="1"/>
  <c r="G26" i="18"/>
  <c r="G25" i="18" s="1"/>
  <c r="M25" i="18"/>
  <c r="D20" i="18"/>
  <c r="D19" i="18" s="1"/>
  <c r="M20" i="18"/>
  <c r="M19" i="18" s="1"/>
  <c r="K20" i="18"/>
  <c r="K19" i="18" s="1"/>
  <c r="J20" i="18"/>
  <c r="J19" i="18" s="1"/>
  <c r="H20" i="18"/>
  <c r="H19" i="18" s="1"/>
  <c r="G20" i="18"/>
  <c r="G19" i="18" s="1"/>
  <c r="F20" i="18"/>
  <c r="F19" i="18" s="1"/>
  <c r="I19" i="18"/>
  <c r="D25" i="18" l="1"/>
  <c r="F26" i="18"/>
  <c r="H38" i="18" l="1"/>
  <c r="H34" i="18" s="1"/>
  <c r="H18" i="18" s="1"/>
  <c r="H15" i="18" s="1"/>
  <c r="H77" i="18" s="1"/>
  <c r="G38" i="18"/>
  <c r="G34" i="18" s="1"/>
  <c r="G18" i="18" s="1"/>
  <c r="G15" i="18" s="1"/>
  <c r="G77" i="18" s="1"/>
  <c r="F25" i="18"/>
  <c r="K38" i="18" l="1"/>
  <c r="K34" i="18" s="1"/>
  <c r="K18" i="18" s="1"/>
  <c r="K15" i="18" s="1"/>
  <c r="K77" i="18" s="1"/>
  <c r="D38" i="18" l="1"/>
  <c r="D34" i="18" s="1"/>
  <c r="D18" i="18" s="1"/>
  <c r="D15" i="18" s="1"/>
  <c r="D77" i="18" s="1"/>
  <c r="I38" i="18"/>
  <c r="I34" i="18" s="1"/>
  <c r="I18" i="18" s="1"/>
  <c r="I15" i="18" s="1"/>
  <c r="I77" i="18" s="1"/>
  <c r="J38" i="18"/>
  <c r="J34" i="18" s="1"/>
  <c r="J18" i="18" s="1"/>
  <c r="J15" i="18" s="1"/>
  <c r="J77" i="18" s="1"/>
  <c r="F38" i="18" l="1"/>
  <c r="F34" i="18" s="1"/>
  <c r="F18" i="18" l="1"/>
  <c r="F15" i="18" s="1"/>
  <c r="F77" i="18" s="1"/>
  <c r="M38" i="18"/>
  <c r="M34" i="18" s="1"/>
  <c r="M18" i="18" s="1"/>
  <c r="M15" i="18" s="1"/>
  <c r="M77" i="18" s="1"/>
</calcChain>
</file>

<file path=xl/sharedStrings.xml><?xml version="1.0" encoding="utf-8"?>
<sst xmlns="http://schemas.openxmlformats.org/spreadsheetml/2006/main" count="691" uniqueCount="223">
  <si>
    <t>к приказу Минэнерго России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</si>
  <si>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</si>
  <si>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</si>
  <si>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</si>
  <si>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</si>
  <si>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</si>
  <si>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Общий объем финансирования, 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</si>
  <si>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</si>
  <si>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</si>
  <si>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</si>
  <si>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</si>
  <si>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</si>
  <si>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</si>
  <si>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</si>
  <si>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</si>
  <si>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</si>
  <si>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</si>
  <si>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</si>
  <si>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</si>
  <si>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</si>
  <si>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</si>
  <si>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</si>
  <si>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</si>
  <si>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</si>
  <si>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</si>
  <si>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</si>
  <si>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</si>
  <si>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</si>
  <si>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</si>
  <si>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Утверждаю</t>
  </si>
  <si>
    <t xml:space="preserve">                                                         полное наименование субъекта электроэнергетики</t>
  </si>
  <si>
    <t>М.П.</t>
  </si>
  <si>
    <t>Г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</si>
  <si>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</si>
  <si>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</si>
  <si>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</si>
  <si>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</si>
  <si>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</si>
  <si>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</si>
  <si>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</si>
  <si>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</si>
  <si>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</si>
  <si>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</si>
  <si>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</si>
  <si>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</si>
  <si>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</si>
  <si>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</si>
  <si>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</si>
  <si>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</si>
  <si>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</si>
  <si>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</si>
  <si>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</si>
  <si>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</si>
  <si>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</si>
  <si>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</si>
  <si>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</si>
  <si>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</si>
  <si>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</si>
  <si>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</si>
  <si>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</si>
  <si>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</si>
  <si>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</si>
  <si>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</si>
  <si>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</si>
  <si>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</si>
  <si>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</si>
  <si>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</si>
  <si>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</si>
  <si>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</si>
  <si>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</si>
  <si>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</si>
  <si>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</si>
  <si>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</si>
  <si>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</si>
  <si>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</si>
  <si>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</si>
  <si>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</si>
  <si>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</si>
  <si>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</si>
  <si>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</si>
  <si>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</si>
  <si>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</si>
  <si>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</si>
  <si>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</si>
  <si>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</si>
  <si>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В соответствии с обосновывающими материалами к проекту</t>
  </si>
  <si>
    <t>нд</t>
  </si>
  <si>
    <t>ВСЕГО по инвестиционной программе, в том числе:</t>
  </si>
  <si>
    <t>Высвобождение трудозатрат сотрудников на более комплексные и интеллектуальные задачи, минимизация ошибок ручного труда, уменьшение переработок сотрудников при пиковых нагрузках, увеличение скорости выполнения бизнес-процессов.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</si>
  <si>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</si>
  <si>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Генеральный директор ПАО "Тамбовская энергосбытовая компания"</t>
  </si>
  <si>
    <t>____________________          А.С. Мурзин</t>
  </si>
  <si>
    <t>Тамбовская область</t>
  </si>
  <si>
    <t>1.3.5.1</t>
  </si>
  <si>
    <t>1.3.5.2</t>
  </si>
  <si>
    <t>1.3.5.3</t>
  </si>
  <si>
    <t>N_TESK_IP_10</t>
  </si>
  <si>
    <t>1.3.5.4</t>
  </si>
  <si>
    <t>1.3.5.5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</si>
  <si>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</si>
  <si>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</si>
  <si>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</si>
  <si>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</si>
  <si>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</si>
  <si>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</si>
  <si>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</si>
  <si>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</si>
  <si>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</si>
  <si>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O_TESK_IP_07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</si>
  <si>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</si>
  <si>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</si>
  <si>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</si>
  <si>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1.3.5.11</t>
  </si>
  <si>
    <t>1.3.5.12</t>
  </si>
  <si>
    <t>O_TESK_IP_10</t>
  </si>
  <si>
    <t>1.3.5.13</t>
  </si>
  <si>
    <t>1.3.5.14</t>
  </si>
  <si>
    <t>1.3.5.15</t>
  </si>
  <si>
    <t>1.3.5.16</t>
  </si>
  <si>
    <t>Развитие каналов взаимодействия с клиентами (2025-2027)</t>
  </si>
  <si>
    <t>O_TESK_IP_14</t>
  </si>
  <si>
    <t>1.3.5.17</t>
  </si>
  <si>
    <t>1.3.5.18</t>
  </si>
  <si>
    <t>Приобретение анализаторов качества электрической энергии, 2025 г.</t>
  </si>
  <si>
    <t>O_TESK_IP_16</t>
  </si>
  <si>
    <t>1.3.5.19</t>
  </si>
  <si>
    <t>1.3.5.20</t>
  </si>
  <si>
    <t>Приобретение системы хранения данных (2024)</t>
  </si>
  <si>
    <t>O_TESK_IP_19</t>
  </si>
  <si>
    <t>1.3.5.21</t>
  </si>
  <si>
    <t>1.3.5.22</t>
  </si>
  <si>
    <t>1.3.5.23</t>
  </si>
  <si>
    <t>1.3.5.24</t>
  </si>
  <si>
    <t>O_TESK_IP_23</t>
  </si>
  <si>
    <t>1.3.5.25</t>
  </si>
  <si>
    <t>1.3.5.26</t>
  </si>
  <si>
    <t>1.3.5.27</t>
  </si>
  <si>
    <t>1.3.5.28</t>
  </si>
  <si>
    <t>1.3.5.29</t>
  </si>
  <si>
    <t>1.3.5.30</t>
  </si>
  <si>
    <t>Приобретение лицензий типовой тиражной системы финансово-экономического управления ФЭУ 2.0,  2023 г.</t>
  </si>
  <si>
    <t>N_TESK_IP_17</t>
  </si>
  <si>
    <t>1.3.5.31</t>
  </si>
  <si>
    <t>Приобретение лицензий типовой тиражной системы финансово-экономического управления ФЭУ, 2026 г.</t>
  </si>
  <si>
    <t>N_TESK_IP_14</t>
  </si>
  <si>
    <t>1.3.5.32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</si>
  <si>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</si>
  <si>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</si>
  <si>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1.3.5.33</t>
  </si>
  <si>
    <t>Приобретение лицензий на антивирусное программное обеспечение, 2027 г.</t>
  </si>
  <si>
    <t>O_TESK_IP_11</t>
  </si>
  <si>
    <t>1.3.2.1.2.1</t>
  </si>
  <si>
    <t>1.3.2.1.2.2</t>
  </si>
  <si>
    <t>O_TESK_IP_17</t>
  </si>
  <si>
    <t xml:space="preserve">Обеспечение Общества анализаторами качества электрической энергии для своевременного рассмотрения обращений потребителей по вопросам поставки электроэнергии надлежащего качества в соответствии с разделом 10 Правил предоставления коммунальных услуг собственникам и пользователям помещений в многоквартирных домах и жилых домов (утв. постановлением Правительства РФ от 6 мая 2011 г. № 354). </t>
  </si>
  <si>
    <t>Построение надёжной, отказоустойчивой системы хранения данных</t>
  </si>
  <si>
    <t>Установка современных (интеллектуальных) приборов учета электроэнергии, 
 улучшение качества обслуживания населения,  исполнение обязанностей гарантирующего поставщика, возникающих в связи с принятием Федерального закона от 27.12.2018 № 522-ФЗ.</t>
  </si>
  <si>
    <t xml:space="preserve">Обеспечение проведения корректных расчетов объема и стоимости потребленной электрической энергии в соответствии с требованиями действующего законодательства, бесперебойного функционирования системы взаимодействия с клиентами, личного кабинета клиента - физического лица и его мобильного приложения </t>
  </si>
  <si>
    <t>Обеспечение работоспособности биллинговой системы Единого Биллинга юридических лиц (ЕБ ЮЛ), путем создания и доработки отдельных модулей и отчетов в ЕБ ЮЛ, с целью приведения ЕБ ЮЛ в соответствие с бизнес процессами используемым в Обществе - начислении юридическим лицам за потребленную электрическую энергию (мощность).</t>
  </si>
  <si>
    <t>Расширение функциональных возможностей системы в соответствии с изменением федерального и регионального законодательства, а также для оптимизации работы с потребителями</t>
  </si>
  <si>
    <t>Обеспечение комплекса мер, направленных на обеспечение безопасности функционирования объектов Общества , сохранности  материального имущества, защиту жизни и здоровья  персонала, а также обеспечение  пожарной безопасности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</si>
  <si>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</si>
  <si>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</si>
  <si>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Развитие ИВК ИСУ (2025)</t>
  </si>
  <si>
    <t>O_TESK_IP_26</t>
  </si>
  <si>
    <t>Развитие ИВК ИСУ в рамках выполнения требований Федерального закона от 26.03.2003 № 35-ФЗ «Об электроэнергетике»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</si>
  <si>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  <r>
      <rPr>
        <sz val="14"/>
        <rFont val="Times New Roman"/>
        <family val="1"/>
        <charset val="204"/>
      </rPr>
      <t xml:space="preserve"> год</t>
    </r>
  </si>
  <si>
    <t>«____»_____________2025 года</t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</si>
  <si>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</si>
  <si>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</si>
  <si>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</si>
  <si>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</si>
  <si>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</si>
  <si>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</si>
  <si>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</si>
  <si>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</si>
  <si>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</si>
  <si>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</si>
  <si>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</si>
  <si>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</si>
  <si>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</si>
  <si>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</si>
  <si>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</si>
  <si>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</si>
  <si>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</si>
  <si>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</si>
  <si>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</si>
  <si>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</si>
  <si>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</si>
  <si>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</si>
  <si>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</si>
  <si>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</si>
  <si>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</si>
  <si>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</si>
  <si>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</si>
  <si>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</si>
  <si>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</si>
  <si>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</si>
  <si>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</si>
  <si>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</si>
  <si>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</si>
  <si>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</si>
  <si>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</si>
  <si>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2026-2028</t>
  </si>
  <si>
    <t xml:space="preserve"> Повышение качества обслуживания клиентской базы путем своевременного обслуживания потребителей (доставка счетов-квитанций, оперативное реагирование на обращение потребителей, осуществление работы по введению ограничений (отключений) неплательщиков, организация снятия ограничений (отключений) и восстановления схем электроснабжения и т.п.);
- сокращение расходов на ремонт автотранспорта (чем старше автомобиль, тем больше число деталей приближается к границе своего ресурса, что приводит к частым поломкам и увеличению расходов Общества на ремонт автомобилей);  
- сокращение расходов на обслуживание автотранспорта (автомобили с высоким пробегом потребляют топлива и масла на 5-10 % больше нормы);
- повышение надежности имеющегося автопарка Общества (новые автомобили характеризуются новыми узлами и агрегатами, оригинальными запчастями и заводской сборкой, которая служит гарантом качества нового автомобиля).</t>
  </si>
  <si>
    <t xml:space="preserve"> Обеспечение  бесперебойного и эффективного  ведения претензионно-исковой работы по взысканию дебиторской задолженности. </t>
  </si>
  <si>
    <t xml:space="preserve">Расширение функциональных возможностей системы в соответствие с изменениями федерального и регионального законодательства. </t>
  </si>
  <si>
    <t>Обеспечение соответсвия  платформы Клиент-Онлайн требованиям законодательства, совершенствование и расширение функциональных возможностей Платформы Клиент-Онлайн</t>
  </si>
  <si>
    <t>Минимизация репутационных рисков, связанных с недобросовестной конкуренцией мошенническими действиями третьих лиц.</t>
  </si>
  <si>
    <t>Обеспечение ПАО «Тамбовская энергосбытовая компания» современным отечественным серверным оборудованием, отвечающим требованиям в части отказоустойчивости.</t>
  </si>
  <si>
    <t>Построение надёжной, отказоустойчивой системы бесперебойного электропитания в территориальных отделениях, обеспечивающей доступ к сети передачи данных.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</si>
  <si>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</si>
  <si>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</si>
  <si>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 xml:space="preserve"> Соблюдение требований ФЗ №69 от 21.12.1994 г. «О пожарной безопасности», ФЗ №123 22.07.2008 г. «Технический регламент о требованиях пожарной безопасности».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</si>
  <si>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</si>
  <si>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</si>
  <si>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t>Создание информативного дизайна, соответствующего брендбуку Общества</t>
  </si>
  <si>
    <t>Замена вычислительной техники, выработавшей свой ресурс, на современную отечественную вычислительную технику, обеспечение бесперебойной работы вычислительной техники, снижение рисков утечки данных и кибератак.</t>
  </si>
  <si>
    <t>Обеспечение Общества достаточным количеством требуемых типов лицензий антивирусного программного обеспечения для обеспечения защиты рабочих станций, серверов и устройств.</t>
  </si>
  <si>
    <t xml:space="preserve">Централизованная автоматизация процессов ведения бухгалтерского, налогового учета и управленческого учета, подготовки отчетности, что позволит минимизировать риски нарушения качества бухгалтерской и налоговой отчетности.
</t>
  </si>
  <si>
    <t xml:space="preserve">Проект исключен. </t>
  </si>
  <si>
    <t xml:space="preserve">Объединение с проектом "Развитие платформы "Клиент-Онлайн" </t>
  </si>
  <si>
    <t xml:space="preserve">Развитие информационно-технологической платформы расчетов с физическими лицами (Форсаж) (2025)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</si>
</sst>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\ _₽_-;\-* #,##0\ _₽_-;_-* &quot;-&quot;??\ _₽_-;_-@_-"/>
  </numFmts>
  <fonts count="21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u/>
      <sz val="14"/>
      <name val="Times New Roman"/>
      <family val="1"/>
      <charset val="204"/>
    </font>
    <font>
      <b/>
      <sz val="13"/>
      <color indexed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/>
    <xf numFmtId="0" fontId="1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0" fillId="0" borderId="2" xfId="1" applyFont="1" applyFill="1" applyBorder="1" applyAlignment="1">
      <alignment horizontal="center" vertical="center" textRotation="90" wrapText="1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10" fillId="0" borderId="0" xfId="5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2" fillId="0" borderId="0" xfId="5" applyFont="1"/>
    <xf numFmtId="0" fontId="9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vertical="center"/>
    </xf>
    <xf numFmtId="0" fontId="13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0" xfId="5" applyFont="1" applyAlignment="1">
      <alignment vertical="top"/>
    </xf>
    <xf numFmtId="0" fontId="9" fillId="0" borderId="0" xfId="0" applyNumberFormat="1" applyFont="1" applyBorder="1" applyAlignment="1"/>
    <xf numFmtId="0" fontId="9" fillId="0" borderId="0" xfId="0" applyFont="1" applyFill="1" applyBorder="1" applyAlignment="1"/>
    <xf numFmtId="0" fontId="17" fillId="0" borderId="0" xfId="5" applyFont="1" applyBorder="1" applyAlignment="1"/>
    <xf numFmtId="0" fontId="9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center"/>
    </xf>
    <xf numFmtId="43" fontId="9" fillId="2" borderId="3" xfId="7" applyFont="1" applyFill="1" applyBorder="1" applyAlignment="1">
      <alignment horizontal="center" vertical="center" wrapText="1"/>
    </xf>
    <xf numFmtId="43" fontId="9" fillId="3" borderId="3" xfId="7" applyFont="1" applyFill="1" applyBorder="1" applyAlignment="1">
      <alignment horizontal="center" vertical="center" wrapText="1"/>
    </xf>
    <xf numFmtId="43" fontId="9" fillId="2" borderId="4" xfId="7" applyFont="1" applyFill="1" applyBorder="1" applyAlignment="1">
      <alignment horizontal="center" vertical="center" wrapText="1"/>
    </xf>
    <xf numFmtId="43" fontId="9" fillId="3" borderId="5" xfId="7" applyFont="1" applyFill="1" applyBorder="1" applyAlignment="1">
      <alignment horizontal="center" vertical="center" wrapText="1"/>
    </xf>
    <xf numFmtId="43" fontId="9" fillId="2" borderId="5" xfId="7" applyFont="1" applyFill="1" applyBorder="1" applyAlignment="1">
      <alignment horizontal="center" vertical="center" wrapText="1"/>
    </xf>
    <xf numFmtId="43" fontId="10" fillId="0" borderId="0" xfId="5" applyNumberFormat="1" applyFont="1" applyFill="1" applyBorder="1" applyAlignment="1">
      <alignment vertical="center"/>
    </xf>
    <xf numFmtId="43" fontId="3" fillId="0" borderId="0" xfId="1" applyNumberFormat="1" applyFont="1" applyAlignment="1">
      <alignment vertical="center"/>
    </xf>
    <xf numFmtId="0" fontId="19" fillId="2" borderId="5" xfId="1" applyFont="1" applyFill="1" applyBorder="1" applyAlignment="1">
      <alignment horizontal="center" vertical="center" wrapText="1"/>
    </xf>
    <xf numFmtId="43" fontId="19" fillId="2" borderId="5" xfId="7" applyFont="1" applyFill="1" applyBorder="1" applyAlignment="1">
      <alignment horizontal="center" vertical="center" wrapText="1"/>
    </xf>
    <xf numFmtId="49" fontId="19" fillId="2" borderId="5" xfId="6" applyNumberFormat="1" applyFont="1" applyFill="1" applyBorder="1" applyAlignment="1">
      <alignment horizontal="center" vertical="center"/>
    </xf>
    <xf numFmtId="0" fontId="19" fillId="2" borderId="5" xfId="6" applyFont="1" applyFill="1" applyBorder="1" applyAlignment="1">
      <alignment horizontal="center" vertical="center" wrapText="1"/>
    </xf>
    <xf numFmtId="49" fontId="19" fillId="3" borderId="5" xfId="6" applyNumberFormat="1" applyFont="1" applyFill="1" applyBorder="1" applyAlignment="1">
      <alignment horizontal="center" vertical="center"/>
    </xf>
    <xf numFmtId="0" fontId="19" fillId="3" borderId="5" xfId="6" applyFont="1" applyFill="1" applyBorder="1" applyAlignment="1">
      <alignment horizontal="center" vertical="center" wrapText="1"/>
    </xf>
    <xf numFmtId="49" fontId="19" fillId="3" borderId="5" xfId="6" applyNumberFormat="1" applyFont="1" applyFill="1" applyBorder="1" applyAlignment="1">
      <alignment horizontal="center" vertical="center" wrapText="1"/>
    </xf>
    <xf numFmtId="49" fontId="19" fillId="2" borderId="5" xfId="6" applyNumberFormat="1" applyFont="1" applyFill="1" applyBorder="1" applyAlignment="1">
      <alignment horizontal="center" vertical="center" wrapText="1"/>
    </xf>
    <xf numFmtId="49" fontId="19" fillId="2" borderId="7" xfId="6" applyNumberFormat="1" applyFont="1" applyFill="1" applyBorder="1" applyAlignment="1">
      <alignment horizontal="center" vertical="center"/>
    </xf>
    <xf numFmtId="0" fontId="19" fillId="2" borderId="7" xfId="6" applyFont="1" applyFill="1" applyBorder="1" applyAlignment="1">
      <alignment horizontal="center" vertical="center" wrapText="1"/>
    </xf>
    <xf numFmtId="43" fontId="19" fillId="2" borderId="7" xfId="7" applyFont="1" applyFill="1" applyBorder="1" applyAlignment="1">
      <alignment horizontal="center" vertical="center" wrapText="1"/>
    </xf>
    <xf numFmtId="43" fontId="19" fillId="2" borderId="9" xfId="7" applyFont="1" applyFill="1" applyBorder="1" applyAlignment="1">
      <alignment horizontal="center" vertical="center" wrapText="1"/>
    </xf>
    <xf numFmtId="43" fontId="19" fillId="2" borderId="4" xfId="7" applyFont="1" applyFill="1" applyBorder="1" applyAlignment="1">
      <alignment horizontal="center" vertical="center" wrapText="1"/>
    </xf>
    <xf numFmtId="43" fontId="19" fillId="3" borderId="4" xfId="7" applyFont="1" applyFill="1" applyBorder="1" applyAlignment="1">
      <alignment horizontal="center" vertical="center" wrapText="1"/>
    </xf>
    <xf numFmtId="43" fontId="19" fillId="2" borderId="11" xfId="7" applyFont="1" applyFill="1" applyBorder="1" applyAlignment="1">
      <alignment horizontal="center" vertical="center" wrapText="1"/>
    </xf>
    <xf numFmtId="49" fontId="19" fillId="2" borderId="4" xfId="6" applyNumberFormat="1" applyFont="1" applyFill="1" applyBorder="1" applyAlignment="1">
      <alignment horizontal="center" vertical="center"/>
    </xf>
    <xf numFmtId="0" fontId="19" fillId="2" borderId="4" xfId="6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/>
    <xf numFmtId="0" fontId="20" fillId="0" borderId="0" xfId="1" applyFont="1" applyAlignment="1">
      <alignment vertical="center"/>
    </xf>
    <xf numFmtId="43" fontId="20" fillId="0" borderId="0" xfId="1" applyNumberFormat="1" applyFont="1" applyAlignment="1">
      <alignment vertical="center"/>
    </xf>
    <xf numFmtId="43" fontId="19" fillId="3" borderId="5" xfId="7" applyFont="1" applyFill="1" applyBorder="1" applyAlignment="1">
      <alignment horizontal="center" vertical="center" wrapText="1"/>
    </xf>
    <xf numFmtId="43" fontId="9" fillId="3" borderId="4" xfId="7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/>
    </xf>
    <xf numFmtId="43" fontId="1" fillId="0" borderId="0" xfId="1" applyNumberFormat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43" fontId="10" fillId="0" borderId="0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43" fontId="1" fillId="0" borderId="0" xfId="1" applyNumberFormat="1" applyFont="1" applyAlignment="1">
      <alignment horizontal="center" vertical="center"/>
    </xf>
    <xf numFmtId="43" fontId="19" fillId="2" borderId="3" xfId="7" applyFont="1" applyFill="1" applyBorder="1" applyAlignment="1">
      <alignment horizontal="center" vertical="center" wrapText="1"/>
    </xf>
    <xf numFmtId="43" fontId="19" fillId="2" borderId="14" xfId="7" applyFont="1" applyFill="1" applyBorder="1" applyAlignment="1">
      <alignment horizontal="center" vertical="center" wrapText="1"/>
    </xf>
    <xf numFmtId="43" fontId="9" fillId="2" borderId="15" xfId="7" applyFont="1" applyFill="1" applyBorder="1" applyAlignment="1">
      <alignment horizontal="center" vertical="center" wrapText="1"/>
    </xf>
    <xf numFmtId="43" fontId="9" fillId="2" borderId="16" xfId="7" applyFont="1" applyFill="1" applyBorder="1" applyAlignment="1">
      <alignment horizontal="center" vertical="center" wrapText="1"/>
    </xf>
    <xf numFmtId="43" fontId="19" fillId="2" borderId="17" xfId="7" applyFont="1" applyFill="1" applyBorder="1" applyAlignment="1">
      <alignment horizontal="center" vertical="center" wrapText="1"/>
    </xf>
    <xf numFmtId="43" fontId="19" fillId="2" borderId="18" xfId="7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/>
    </xf>
    <xf numFmtId="43" fontId="9" fillId="3" borderId="16" xfId="7" applyFont="1" applyFill="1" applyBorder="1" applyAlignment="1">
      <alignment horizontal="center" vertical="center" wrapText="1"/>
    </xf>
    <xf numFmtId="43" fontId="19" fillId="2" borderId="20" xfId="7" applyFont="1" applyFill="1" applyBorder="1" applyAlignment="1">
      <alignment horizontal="center" vertical="center" wrapText="1"/>
    </xf>
    <xf numFmtId="43" fontId="19" fillId="2" borderId="21" xfId="7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textRotation="90" wrapText="1"/>
    </xf>
    <xf numFmtId="0" fontId="5" fillId="0" borderId="26" xfId="1" applyFont="1" applyFill="1" applyBorder="1" applyAlignment="1">
      <alignment horizontal="center" vertical="center" textRotation="90" wrapText="1"/>
    </xf>
    <xf numFmtId="43" fontId="19" fillId="2" borderId="27" xfId="7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30" xfId="1" applyFont="1" applyFill="1" applyBorder="1" applyAlignment="1">
      <alignment horizontal="center" vertical="center"/>
    </xf>
    <xf numFmtId="43" fontId="19" fillId="3" borderId="3" xfId="7" applyFont="1" applyFill="1" applyBorder="1" applyAlignment="1">
      <alignment horizontal="center" vertical="center" wrapText="1"/>
    </xf>
    <xf numFmtId="43" fontId="19" fillId="2" borderId="31" xfId="7" applyNumberFormat="1" applyFont="1" applyFill="1" applyBorder="1" applyAlignment="1">
      <alignment horizontal="center" vertical="center" wrapText="1"/>
    </xf>
    <xf numFmtId="43" fontId="19" fillId="2" borderId="32" xfId="7" applyFont="1" applyFill="1" applyBorder="1" applyAlignment="1">
      <alignment horizontal="center" vertical="center" wrapText="1"/>
    </xf>
    <xf numFmtId="43" fontId="19" fillId="2" borderId="33" xfId="7" applyFont="1" applyFill="1" applyBorder="1" applyAlignment="1">
      <alignment horizontal="center" vertical="center" wrapText="1"/>
    </xf>
    <xf numFmtId="43" fontId="19" fillId="2" borderId="6" xfId="7" applyFont="1" applyFill="1" applyBorder="1" applyAlignment="1">
      <alignment horizontal="center" vertical="center" wrapText="1"/>
    </xf>
    <xf numFmtId="43" fontId="19" fillId="2" borderId="34" xfId="7" applyFont="1" applyFill="1" applyBorder="1" applyAlignment="1">
      <alignment horizontal="center" vertical="center" wrapText="1"/>
    </xf>
    <xf numFmtId="43" fontId="19" fillId="3" borderId="6" xfId="7" applyFont="1" applyFill="1" applyBorder="1" applyAlignment="1">
      <alignment horizontal="center" vertical="center" wrapText="1"/>
    </xf>
    <xf numFmtId="43" fontId="19" fillId="3" borderId="34" xfId="7" applyFont="1" applyFill="1" applyBorder="1" applyAlignment="1">
      <alignment horizontal="center" vertical="center" wrapText="1"/>
    </xf>
    <xf numFmtId="43" fontId="19" fillId="2" borderId="35" xfId="7" applyFont="1" applyFill="1" applyBorder="1" applyAlignment="1">
      <alignment horizontal="center" vertical="center" wrapText="1"/>
    </xf>
    <xf numFmtId="43" fontId="19" fillId="2" borderId="36" xfId="7" applyFont="1" applyFill="1" applyBorder="1" applyAlignment="1">
      <alignment horizontal="center" vertical="center" wrapText="1"/>
    </xf>
    <xf numFmtId="43" fontId="19" fillId="2" borderId="37" xfId="7" applyFont="1" applyFill="1" applyBorder="1" applyAlignment="1">
      <alignment horizontal="center" vertical="center" wrapText="1"/>
    </xf>
    <xf numFmtId="43" fontId="9" fillId="0" borderId="3" xfId="7" applyFont="1" applyFill="1" applyBorder="1" applyAlignment="1">
      <alignment horizontal="center" vertical="center" wrapText="1"/>
    </xf>
    <xf numFmtId="43" fontId="9" fillId="0" borderId="10" xfId="7" applyFont="1" applyFill="1" applyBorder="1" applyAlignment="1">
      <alignment horizontal="center" vertical="center" wrapText="1"/>
    </xf>
    <xf numFmtId="49" fontId="19" fillId="0" borderId="13" xfId="6" applyNumberFormat="1" applyFont="1" applyFill="1" applyBorder="1" applyAlignment="1">
      <alignment horizontal="center" vertical="center"/>
    </xf>
    <xf numFmtId="43" fontId="19" fillId="0" borderId="5" xfId="7" applyFont="1" applyFill="1" applyBorder="1" applyAlignment="1">
      <alignment horizontal="center" vertical="center" wrapText="1"/>
    </xf>
    <xf numFmtId="43" fontId="9" fillId="0" borderId="16" xfId="7" applyFont="1" applyFill="1" applyBorder="1" applyAlignment="1">
      <alignment horizontal="center" vertical="center" wrapText="1"/>
    </xf>
    <xf numFmtId="43" fontId="19" fillId="0" borderId="6" xfId="7" applyFont="1" applyFill="1" applyBorder="1" applyAlignment="1">
      <alignment horizontal="center" vertical="center" wrapText="1"/>
    </xf>
    <xf numFmtId="43" fontId="19" fillId="0" borderId="3" xfId="7" applyFont="1" applyFill="1" applyBorder="1" applyAlignment="1">
      <alignment horizontal="center" vertical="center" wrapText="1"/>
    </xf>
    <xf numFmtId="43" fontId="19" fillId="0" borderId="34" xfId="7" applyFont="1" applyFill="1" applyBorder="1" applyAlignment="1">
      <alignment horizontal="center" vertical="center" wrapText="1"/>
    </xf>
    <xf numFmtId="165" fontId="9" fillId="0" borderId="3" xfId="7" applyNumberFormat="1" applyFont="1" applyFill="1" applyBorder="1" applyAlignment="1">
      <alignment horizontal="center" vertical="center" wrapText="1"/>
    </xf>
    <xf numFmtId="43" fontId="19" fillId="0" borderId="7" xfId="7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3" fillId="0" borderId="0" xfId="5" applyFont="1" applyFill="1" applyBorder="1" applyAlignment="1">
      <alignment vertical="center"/>
    </xf>
    <xf numFmtId="0" fontId="1" fillId="0" borderId="39" xfId="1" applyFont="1" applyFill="1" applyBorder="1" applyAlignment="1">
      <alignment horizontal="center" vertical="center"/>
    </xf>
    <xf numFmtId="43" fontId="9" fillId="0" borderId="40" xfId="7" applyFont="1" applyFill="1" applyBorder="1" applyAlignment="1">
      <alignment horizontal="center" vertical="center" wrapText="1"/>
    </xf>
    <xf numFmtId="43" fontId="9" fillId="0" borderId="42" xfId="7" applyFont="1" applyFill="1" applyBorder="1" applyAlignment="1">
      <alignment horizontal="center" vertical="center" wrapText="1"/>
    </xf>
    <xf numFmtId="49" fontId="9" fillId="0" borderId="42" xfId="7" applyNumberFormat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43" fontId="19" fillId="2" borderId="44" xfId="7" applyNumberFormat="1" applyFont="1" applyFill="1" applyBorder="1" applyAlignment="1">
      <alignment horizontal="center" vertical="center"/>
    </xf>
    <xf numFmtId="43" fontId="19" fillId="2" borderId="45" xfId="7" applyNumberFormat="1" applyFont="1" applyFill="1" applyBorder="1" applyAlignment="1">
      <alignment horizontal="center" vertical="center"/>
    </xf>
    <xf numFmtId="43" fontId="19" fillId="2" borderId="13" xfId="7" applyFont="1" applyFill="1" applyBorder="1" applyAlignment="1">
      <alignment horizontal="center" vertical="center"/>
    </xf>
    <xf numFmtId="43" fontId="19" fillId="2" borderId="46" xfId="7" applyFont="1" applyFill="1" applyBorder="1" applyAlignment="1">
      <alignment horizontal="center" vertical="center"/>
    </xf>
    <xf numFmtId="43" fontId="19" fillId="3" borderId="13" xfId="7" applyFont="1" applyFill="1" applyBorder="1" applyAlignment="1">
      <alignment horizontal="center" vertical="center"/>
    </xf>
    <xf numFmtId="43" fontId="19" fillId="3" borderId="46" xfId="7" applyFont="1" applyFill="1" applyBorder="1" applyAlignment="1">
      <alignment horizontal="center" vertical="center"/>
    </xf>
    <xf numFmtId="43" fontId="19" fillId="2" borderId="47" xfId="7" applyFont="1" applyFill="1" applyBorder="1" applyAlignment="1">
      <alignment horizontal="center" vertical="center" wrapText="1"/>
    </xf>
    <xf numFmtId="43" fontId="19" fillId="2" borderId="48" xfId="7" applyFont="1" applyFill="1" applyBorder="1" applyAlignment="1">
      <alignment horizontal="center" vertical="center" wrapText="1"/>
    </xf>
    <xf numFmtId="43" fontId="19" fillId="0" borderId="49" xfId="7" applyFont="1" applyFill="1" applyBorder="1" applyAlignment="1">
      <alignment horizontal="center" vertical="center"/>
    </xf>
    <xf numFmtId="43" fontId="19" fillId="0" borderId="50" xfId="7" applyFont="1" applyFill="1" applyBorder="1" applyAlignment="1">
      <alignment horizontal="center" vertical="center"/>
    </xf>
    <xf numFmtId="43" fontId="9" fillId="2" borderId="36" xfId="7" applyFont="1" applyFill="1" applyBorder="1" applyAlignment="1">
      <alignment horizontal="center" vertical="center" wrapText="1"/>
    </xf>
    <xf numFmtId="43" fontId="19" fillId="2" borderId="37" xfId="7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1" fillId="0" borderId="51" xfId="1" applyFont="1" applyFill="1" applyBorder="1" applyAlignment="1">
      <alignment horizontal="center" vertical="center"/>
    </xf>
    <xf numFmtId="49" fontId="1" fillId="0" borderId="29" xfId="1" applyNumberFormat="1" applyFont="1" applyFill="1" applyBorder="1" applyAlignment="1">
      <alignment horizontal="center" vertical="center"/>
    </xf>
    <xf numFmtId="43" fontId="9" fillId="2" borderId="31" xfId="7" applyFont="1" applyFill="1" applyBorder="1" applyAlignment="1">
      <alignment horizontal="center" vertical="center" wrapText="1"/>
    </xf>
    <xf numFmtId="43" fontId="9" fillId="2" borderId="32" xfId="7" applyFont="1" applyFill="1" applyBorder="1" applyAlignment="1">
      <alignment horizontal="center" vertical="center" wrapText="1"/>
    </xf>
    <xf numFmtId="43" fontId="9" fillId="2" borderId="33" xfId="7" applyFont="1" applyFill="1" applyBorder="1" applyAlignment="1">
      <alignment horizontal="center" vertical="center" wrapText="1"/>
    </xf>
    <xf numFmtId="43" fontId="9" fillId="2" borderId="6" xfId="7" applyFont="1" applyFill="1" applyBorder="1" applyAlignment="1">
      <alignment horizontal="center" vertical="center" wrapText="1"/>
    </xf>
    <xf numFmtId="43" fontId="9" fillId="2" borderId="34" xfId="7" applyFont="1" applyFill="1" applyBorder="1" applyAlignment="1">
      <alignment horizontal="center" vertical="center" wrapText="1"/>
    </xf>
    <xf numFmtId="43" fontId="9" fillId="3" borderId="6" xfId="7" applyFont="1" applyFill="1" applyBorder="1" applyAlignment="1">
      <alignment horizontal="center" vertical="center" wrapText="1"/>
    </xf>
    <xf numFmtId="43" fontId="9" fillId="3" borderId="34" xfId="7" applyFont="1" applyFill="1" applyBorder="1" applyAlignment="1">
      <alignment horizontal="center" vertical="center" wrapText="1"/>
    </xf>
    <xf numFmtId="43" fontId="9" fillId="0" borderId="6" xfId="7" applyFont="1" applyFill="1" applyBorder="1" applyAlignment="1">
      <alignment horizontal="center" vertical="center" wrapText="1"/>
    </xf>
    <xf numFmtId="43" fontId="9" fillId="0" borderId="34" xfId="7" applyFont="1" applyFill="1" applyBorder="1" applyAlignment="1">
      <alignment horizontal="center" vertical="center" wrapText="1"/>
    </xf>
    <xf numFmtId="43" fontId="9" fillId="2" borderId="52" xfId="7" applyFont="1" applyFill="1" applyBorder="1" applyAlignment="1">
      <alignment horizontal="center" vertical="center" wrapText="1"/>
    </xf>
    <xf numFmtId="43" fontId="9" fillId="2" borderId="53" xfId="7" applyFont="1" applyFill="1" applyBorder="1" applyAlignment="1">
      <alignment horizontal="center" vertical="center" wrapText="1"/>
    </xf>
    <xf numFmtId="43" fontId="9" fillId="2" borderId="54" xfId="7" applyFont="1" applyFill="1" applyBorder="1" applyAlignment="1">
      <alignment horizontal="center" vertical="center" wrapText="1"/>
    </xf>
    <xf numFmtId="43" fontId="19" fillId="2" borderId="55" xfId="7" applyFont="1" applyFill="1" applyBorder="1" applyAlignment="1">
      <alignment horizontal="center" vertical="center" wrapText="1"/>
    </xf>
    <xf numFmtId="43" fontId="19" fillId="2" borderId="56" xfId="7" applyFont="1" applyFill="1" applyBorder="1" applyAlignment="1">
      <alignment horizontal="center" vertical="center" wrapText="1"/>
    </xf>
    <xf numFmtId="43" fontId="19" fillId="2" borderId="57" xfId="7" applyFont="1" applyFill="1" applyBorder="1" applyAlignment="1">
      <alignment horizontal="center" vertical="center" wrapText="1"/>
    </xf>
    <xf numFmtId="0" fontId="9" fillId="3" borderId="5" xfId="6" applyFont="1" applyFill="1" applyBorder="1" applyAlignment="1">
      <alignment horizontal="center" vertical="center" wrapText="1"/>
    </xf>
    <xf numFmtId="43" fontId="9" fillId="0" borderId="5" xfId="7" applyFont="1" applyFill="1" applyBorder="1" applyAlignment="1">
      <alignment vertical="center" wrapText="1"/>
    </xf>
    <xf numFmtId="43" fontId="9" fillId="0" borderId="5" xfId="7" applyFont="1" applyFill="1" applyBorder="1" applyAlignment="1">
      <alignment horizontal="center" vertical="center" wrapText="1"/>
    </xf>
    <xf numFmtId="165" fontId="9" fillId="3" borderId="3" xfId="7" applyNumberFormat="1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1" fillId="0" borderId="38" xfId="1" applyFont="1" applyFill="1" applyBorder="1" applyAlignment="1">
      <alignment horizontal="center" vertical="center" wrapText="1"/>
    </xf>
    <xf numFmtId="0" fontId="1" fillId="0" borderId="39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43" fontId="9" fillId="0" borderId="41" xfId="7" applyFont="1" applyFill="1" applyBorder="1" applyAlignment="1">
      <alignment horizontal="center" vertical="center" wrapText="1"/>
    </xf>
    <xf numFmtId="43" fontId="9" fillId="0" borderId="40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49" fontId="9" fillId="0" borderId="41" xfId="7" applyNumberFormat="1" applyFont="1" applyFill="1" applyBorder="1" applyAlignment="1">
      <alignment horizontal="center" vertical="center" wrapText="1"/>
    </xf>
    <xf numFmtId="49" fontId="9" fillId="0" borderId="43" xfId="7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3" xfId="1" xr:uid="{00000000-0005-0000-0000-000001000000}"/>
    <cellStyle name="Обычный 3 2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7" xfId="5" xr:uid="{00000000-0005-0000-0000-000005000000}"/>
    <cellStyle name="Обычный 7 2" xfId="6" xr:uid="{00000000-0005-0000-0000-000006000000}"/>
    <cellStyle name="Финансовый" xfId="7" builtinId="3"/>
    <cellStyle name="Финансовый 2" xfId="8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0"/>
  <sheetViews>
    <sheetView tabSelected="1" zoomScale="60" zoomScaleNormal="60" workbookViewId="0">
      <pane xSplit="2" ySplit="13" topLeftCell="C47" activePane="bottomRight" state="frozen"/>
      <selection pane="topRight" activeCell="C1" sqref="C1"/>
      <selection pane="bottomLeft" activeCell="A14" sqref="A14"/>
      <selection pane="bottomRight" activeCell="B50" sqref="B50"/>
    </sheetView>
  </sheetViews>
  <sheetFormatPr defaultColWidth="12.42578125" defaultRowHeight="15" x14ac:dyDescent="0.25"/>
  <cols>
    <col min="1" max="1" width="16.42578125" style="5" customWidth="1"/>
    <col min="2" max="2" width="84" style="4" customWidth="1"/>
    <col min="3" max="3" width="24.28515625" style="4" customWidth="1"/>
    <col min="4" max="4" width="23" style="58" customWidth="1"/>
    <col min="5" max="5" width="45.7109375" style="4" customWidth="1"/>
    <col min="6" max="6" width="14.7109375" style="4" customWidth="1"/>
    <col min="7" max="7" width="15" style="4" customWidth="1"/>
    <col min="8" max="8" width="17.5703125" style="4" customWidth="1"/>
    <col min="9" max="9" width="17.7109375" style="4" customWidth="1"/>
    <col min="10" max="10" width="15.85546875" style="4" customWidth="1"/>
    <col min="11" max="11" width="21.5703125" style="4" customWidth="1"/>
    <col min="12" max="12" width="15.28515625" style="4" customWidth="1"/>
    <col min="13" max="13" width="18.28515625" style="4" customWidth="1"/>
    <col min="14" max="14" width="100.28515625" style="50" customWidth="1"/>
    <col min="15" max="15" width="20.42578125" style="4" customWidth="1"/>
    <col min="16" max="16" width="14" style="4" customWidth="1"/>
    <col min="17" max="17" width="10.7109375" style="4" customWidth="1"/>
    <col min="18" max="18" width="12.5703125" style="4" customWidth="1"/>
    <col min="19" max="19" width="13" style="3" customWidth="1"/>
    <col min="20" max="20" width="9.28515625" style="4" customWidth="1"/>
    <col min="21" max="21" width="13.85546875" style="4" customWidth="1"/>
    <col min="22" max="250" width="10.28515625" style="5" customWidth="1"/>
    <col min="251" max="251" width="4.42578125" style="5" customWidth="1"/>
    <col min="252" max="252" width="18.28515625" style="5" customWidth="1"/>
    <col min="253" max="253" width="19" style="5" customWidth="1"/>
    <col min="254" max="254" width="15.42578125" style="5" customWidth="1"/>
    <col min="255" max="16384" width="12.42578125" style="5"/>
  </cols>
  <sheetData>
    <row r="1" spans="1:31" s="1" customFormat="1" ht="23.25" x14ac:dyDescent="0.2">
      <c r="B1" s="2"/>
      <c r="C1" s="2"/>
      <c r="D1" s="60"/>
      <c r="E1" s="52"/>
      <c r="F1" s="52"/>
      <c r="G1" s="52"/>
      <c r="H1" s="53"/>
      <c r="I1" s="52"/>
      <c r="J1" s="52"/>
      <c r="K1" s="52"/>
      <c r="L1" s="52"/>
      <c r="M1" s="52"/>
      <c r="N1" s="105"/>
      <c r="O1" s="2"/>
      <c r="P1" s="2"/>
      <c r="Q1" s="2"/>
      <c r="R1" s="2"/>
      <c r="S1" s="9" t="s">
        <v>10</v>
      </c>
      <c r="T1" s="2"/>
      <c r="U1" s="2"/>
    </row>
    <row r="2" spans="1:31" s="1" customFormat="1" ht="18.75" x14ac:dyDescent="0.3">
      <c r="B2" s="2"/>
      <c r="C2" s="2"/>
      <c r="D2" s="61"/>
      <c r="E2" s="2"/>
      <c r="F2" s="2"/>
      <c r="G2" s="2"/>
      <c r="H2" s="2"/>
      <c r="I2" s="2"/>
      <c r="J2" s="2"/>
      <c r="K2" s="2"/>
      <c r="L2" s="2"/>
      <c r="M2" s="32"/>
      <c r="N2" s="105"/>
      <c r="O2" s="2"/>
      <c r="P2" s="2"/>
      <c r="Q2" s="2"/>
      <c r="R2" s="2"/>
      <c r="S2" s="10" t="s">
        <v>0</v>
      </c>
      <c r="T2" s="2"/>
      <c r="U2" s="2"/>
    </row>
    <row r="3" spans="1:31" s="1" customFormat="1" ht="18.75" x14ac:dyDescent="0.3">
      <c r="B3" s="2"/>
      <c r="C3" s="2"/>
      <c r="D3" s="61"/>
      <c r="E3" s="2"/>
      <c r="F3" s="2"/>
      <c r="G3" s="2"/>
      <c r="H3" s="2"/>
      <c r="I3" s="2"/>
      <c r="J3" s="2"/>
      <c r="K3" s="2"/>
      <c r="L3" s="2"/>
      <c r="M3" s="2"/>
      <c r="N3" s="105"/>
      <c r="O3" s="2"/>
      <c r="P3" s="2"/>
      <c r="Q3" s="2"/>
      <c r="R3" s="2"/>
      <c r="S3" s="10" t="s">
        <v>3</v>
      </c>
      <c r="T3" s="2"/>
      <c r="U3" s="2"/>
    </row>
    <row r="4" spans="1:31" ht="16.5" customHeight="1" x14ac:dyDescent="0.25">
      <c r="A4" s="151" t="s">
        <v>11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31" ht="15" customHeight="1" x14ac:dyDescent="0.3">
      <c r="A5" s="11"/>
      <c r="B5" s="11"/>
      <c r="C5" s="11"/>
      <c r="D5" s="62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3"/>
      <c r="R5" s="13"/>
      <c r="S5" s="15" t="s">
        <v>29</v>
      </c>
      <c r="T5" s="13"/>
      <c r="U5" s="13"/>
      <c r="V5" s="13"/>
      <c r="W5" s="13"/>
      <c r="X5" s="13"/>
      <c r="Y5" s="12"/>
      <c r="Z5" s="12"/>
      <c r="AA5" s="12"/>
      <c r="AB5" s="12"/>
      <c r="AC5" s="12"/>
      <c r="AD5" s="14"/>
      <c r="AE5" s="15"/>
    </row>
    <row r="6" spans="1:31" ht="15.75" customHeight="1" x14ac:dyDescent="0.3">
      <c r="A6" s="11"/>
      <c r="B6" s="11"/>
      <c r="C6" s="11"/>
      <c r="D6" s="62"/>
      <c r="E6" s="11"/>
      <c r="F6" s="16" t="s">
        <v>89</v>
      </c>
      <c r="G6" s="17"/>
      <c r="H6" s="17"/>
      <c r="I6" s="17"/>
      <c r="J6" s="17"/>
      <c r="K6" s="17"/>
      <c r="L6" s="17"/>
      <c r="M6" s="17"/>
      <c r="N6" s="106"/>
      <c r="O6" s="17"/>
      <c r="P6" s="17"/>
      <c r="Q6" s="11"/>
      <c r="R6" s="11"/>
      <c r="S6" s="15" t="s">
        <v>90</v>
      </c>
      <c r="T6" s="11"/>
      <c r="U6" s="11"/>
      <c r="V6" s="11"/>
      <c r="W6" s="11"/>
      <c r="X6" s="11"/>
      <c r="Y6" s="11"/>
      <c r="Z6" s="11"/>
      <c r="AA6" s="11"/>
      <c r="AB6" s="11"/>
      <c r="AC6" s="11"/>
      <c r="AD6" s="18"/>
      <c r="AE6" s="15"/>
    </row>
    <row r="7" spans="1:31" ht="15.75" customHeight="1" x14ac:dyDescent="0.3">
      <c r="A7" s="11"/>
      <c r="B7" s="11"/>
      <c r="C7" s="11"/>
      <c r="D7" s="63"/>
      <c r="E7" s="11"/>
      <c r="F7" s="19" t="s">
        <v>30</v>
      </c>
      <c r="G7" s="17"/>
      <c r="H7" s="17"/>
      <c r="I7" s="17"/>
      <c r="J7" s="17"/>
      <c r="K7" s="17"/>
      <c r="L7" s="17"/>
      <c r="M7" s="17"/>
      <c r="N7" s="106"/>
      <c r="O7" s="17"/>
      <c r="P7" s="17"/>
      <c r="Q7" s="11"/>
      <c r="R7" s="11"/>
      <c r="S7" s="21"/>
      <c r="T7" s="11"/>
      <c r="U7" s="11"/>
      <c r="V7" s="11"/>
      <c r="W7" s="11"/>
      <c r="X7" s="11"/>
      <c r="Y7" s="11"/>
      <c r="Z7" s="11"/>
      <c r="AA7" s="11"/>
      <c r="AB7" s="11"/>
      <c r="AC7" s="11"/>
      <c r="AD7" s="20"/>
      <c r="AE7" s="21"/>
    </row>
    <row r="8" spans="1:31" ht="23.25" customHeight="1" x14ac:dyDescent="0.3">
      <c r="A8" s="11"/>
      <c r="B8" s="11"/>
      <c r="C8" s="11"/>
      <c r="D8" s="63"/>
      <c r="E8" s="11"/>
      <c r="F8" s="31"/>
      <c r="G8" s="11"/>
      <c r="H8" s="11"/>
      <c r="I8" s="31"/>
      <c r="J8" s="31"/>
      <c r="K8" s="31"/>
      <c r="L8" s="31"/>
      <c r="M8" s="31"/>
      <c r="N8" s="31"/>
      <c r="O8" s="11"/>
      <c r="P8" s="11"/>
      <c r="Q8" s="11"/>
      <c r="R8" s="11"/>
      <c r="S8" s="15" t="s">
        <v>91</v>
      </c>
      <c r="T8" s="11"/>
      <c r="U8" s="11"/>
      <c r="V8" s="11"/>
      <c r="W8" s="11"/>
      <c r="X8" s="11"/>
      <c r="Y8" s="11"/>
      <c r="Z8" s="11"/>
      <c r="AA8" s="11"/>
      <c r="AB8" s="11"/>
      <c r="AC8" s="11"/>
      <c r="AD8" s="14"/>
      <c r="AE8" s="15"/>
    </row>
    <row r="9" spans="1:31" ht="26.25" customHeight="1" x14ac:dyDescent="0.3">
      <c r="A9" s="11"/>
      <c r="B9" s="11"/>
      <c r="C9" s="11"/>
      <c r="D9" s="64"/>
      <c r="E9" s="11"/>
      <c r="F9" s="31"/>
      <c r="G9" s="11"/>
      <c r="H9" s="22" t="s">
        <v>166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24" t="s">
        <v>167</v>
      </c>
      <c r="T9" s="11"/>
      <c r="U9" s="11"/>
      <c r="V9" s="11"/>
      <c r="W9" s="11"/>
      <c r="X9" s="11"/>
      <c r="Y9" s="11"/>
      <c r="Z9" s="11"/>
      <c r="AA9" s="11"/>
      <c r="AB9" s="11"/>
      <c r="AC9" s="11"/>
      <c r="AD9" s="23"/>
      <c r="AE9" s="24"/>
    </row>
    <row r="10" spans="1:31" s="3" customFormat="1" ht="16.5" customHeight="1" thickBot="1" x14ac:dyDescent="0.35">
      <c r="A10" s="11"/>
      <c r="B10" s="11"/>
      <c r="C10" s="11"/>
      <c r="D10" s="62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56" t="s">
        <v>31</v>
      </c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4"/>
      <c r="AE10" s="25"/>
    </row>
    <row r="11" spans="1:31" s="3" customFormat="1" ht="38.25" customHeight="1" thickBot="1" x14ac:dyDescent="0.25">
      <c r="A11" s="152" t="s">
        <v>1</v>
      </c>
      <c r="B11" s="152" t="s">
        <v>2</v>
      </c>
      <c r="C11" s="152" t="s">
        <v>4</v>
      </c>
      <c r="D11" s="153" t="s">
        <v>5</v>
      </c>
      <c r="E11" s="154" t="s">
        <v>12</v>
      </c>
      <c r="F11" s="155" t="s">
        <v>13</v>
      </c>
      <c r="G11" s="156"/>
      <c r="H11" s="156"/>
      <c r="I11" s="156"/>
      <c r="J11" s="157"/>
      <c r="K11" s="155" t="s">
        <v>14</v>
      </c>
      <c r="L11" s="156" t="s">
        <v>15</v>
      </c>
      <c r="M11" s="157"/>
      <c r="N11" s="160" t="s">
        <v>16</v>
      </c>
      <c r="O11" s="162" t="s">
        <v>17</v>
      </c>
      <c r="P11" s="153" t="s">
        <v>18</v>
      </c>
      <c r="Q11" s="153"/>
      <c r="R11" s="153"/>
      <c r="S11" s="153"/>
      <c r="T11" s="4"/>
      <c r="U11" s="4"/>
    </row>
    <row r="12" spans="1:31" s="3" customFormat="1" ht="51" customHeight="1" thickBot="1" x14ac:dyDescent="0.25">
      <c r="A12" s="152"/>
      <c r="B12" s="152"/>
      <c r="C12" s="152"/>
      <c r="D12" s="153"/>
      <c r="E12" s="154"/>
      <c r="F12" s="158"/>
      <c r="G12" s="153"/>
      <c r="H12" s="153"/>
      <c r="I12" s="153"/>
      <c r="J12" s="159"/>
      <c r="K12" s="158"/>
      <c r="L12" s="153"/>
      <c r="M12" s="159"/>
      <c r="N12" s="161"/>
      <c r="O12" s="162"/>
      <c r="P12" s="153" t="s">
        <v>19</v>
      </c>
      <c r="Q12" s="153"/>
      <c r="R12" s="153" t="s">
        <v>19</v>
      </c>
      <c r="S12" s="153"/>
      <c r="T12" s="4"/>
      <c r="U12" s="4"/>
    </row>
    <row r="13" spans="1:31" s="3" customFormat="1" ht="137.25" customHeight="1" thickBot="1" x14ac:dyDescent="0.25">
      <c r="A13" s="152"/>
      <c r="B13" s="152"/>
      <c r="C13" s="152"/>
      <c r="D13" s="153"/>
      <c r="E13" s="154"/>
      <c r="F13" s="78" t="s">
        <v>6</v>
      </c>
      <c r="G13" s="7" t="s">
        <v>7</v>
      </c>
      <c r="H13" s="7" t="s">
        <v>20</v>
      </c>
      <c r="I13" s="8" t="s">
        <v>8</v>
      </c>
      <c r="J13" s="79" t="s">
        <v>9</v>
      </c>
      <c r="K13" s="158"/>
      <c r="L13" s="72" t="s">
        <v>21</v>
      </c>
      <c r="M13" s="77" t="s">
        <v>22</v>
      </c>
      <c r="N13" s="161"/>
      <c r="O13" s="162"/>
      <c r="P13" s="7" t="s">
        <v>23</v>
      </c>
      <c r="Q13" s="7" t="s">
        <v>24</v>
      </c>
      <c r="R13" s="7" t="s">
        <v>23</v>
      </c>
      <c r="S13" s="7" t="s">
        <v>24</v>
      </c>
      <c r="T13" s="4"/>
      <c r="U13" s="4"/>
    </row>
    <row r="14" spans="1:31" s="3" customFormat="1" ht="15" customHeight="1" thickBot="1" x14ac:dyDescent="0.25">
      <c r="A14" s="6">
        <v>1</v>
      </c>
      <c r="B14" s="6">
        <v>2</v>
      </c>
      <c r="C14" s="6">
        <v>3</v>
      </c>
      <c r="D14" s="59">
        <v>4</v>
      </c>
      <c r="E14" s="73">
        <v>5</v>
      </c>
      <c r="F14" s="81">
        <v>6</v>
      </c>
      <c r="G14" s="82">
        <v>7</v>
      </c>
      <c r="H14" s="82">
        <v>8</v>
      </c>
      <c r="I14" s="82">
        <v>9</v>
      </c>
      <c r="J14" s="83">
        <v>10</v>
      </c>
      <c r="K14" s="111">
        <v>11</v>
      </c>
      <c r="L14" s="59">
        <v>12</v>
      </c>
      <c r="M14" s="112">
        <v>13</v>
      </c>
      <c r="N14" s="107">
        <v>14</v>
      </c>
      <c r="O14" s="127">
        <v>15</v>
      </c>
      <c r="P14" s="128" t="s">
        <v>25</v>
      </c>
      <c r="Q14" s="128" t="s">
        <v>26</v>
      </c>
      <c r="R14" s="128" t="s">
        <v>27</v>
      </c>
      <c r="S14" s="128" t="s">
        <v>28</v>
      </c>
      <c r="T14" s="4"/>
      <c r="U14" s="4"/>
    </row>
    <row r="15" spans="1:31" ht="32.25" customHeight="1" x14ac:dyDescent="0.25">
      <c r="A15" s="33">
        <v>1</v>
      </c>
      <c r="B15" s="33" t="s">
        <v>92</v>
      </c>
      <c r="C15" s="34" t="s">
        <v>32</v>
      </c>
      <c r="D15" s="45">
        <f>D16+D17+D18+D76</f>
        <v>333.36709814156268</v>
      </c>
      <c r="E15" s="69" t="s">
        <v>86</v>
      </c>
      <c r="F15" s="85">
        <f t="shared" ref="F15:K15" si="0">F16+F17+F18+F76</f>
        <v>307.82804720156264</v>
      </c>
      <c r="G15" s="86">
        <f t="shared" si="0"/>
        <v>0</v>
      </c>
      <c r="H15" s="86">
        <f t="shared" si="0"/>
        <v>0</v>
      </c>
      <c r="I15" s="86">
        <f t="shared" si="0"/>
        <v>233.07192289461813</v>
      </c>
      <c r="J15" s="87">
        <f t="shared" si="0"/>
        <v>74.7561243069445</v>
      </c>
      <c r="K15" s="113">
        <f t="shared" si="0"/>
        <v>253.47247092028118</v>
      </c>
      <c r="L15" s="26" t="s">
        <v>86</v>
      </c>
      <c r="M15" s="114">
        <f>M16+M17+M18+M76</f>
        <v>262.69746462028115</v>
      </c>
      <c r="N15" s="114" t="s">
        <v>86</v>
      </c>
      <c r="O15" s="129" t="s">
        <v>86</v>
      </c>
      <c r="P15" s="130" t="s">
        <v>86</v>
      </c>
      <c r="Q15" s="130" t="s">
        <v>86</v>
      </c>
      <c r="R15" s="130" t="s">
        <v>86</v>
      </c>
      <c r="S15" s="131" t="s">
        <v>86</v>
      </c>
    </row>
    <row r="16" spans="1:31" ht="62.25" customHeight="1" x14ac:dyDescent="0.25">
      <c r="A16" s="35" t="s">
        <v>33</v>
      </c>
      <c r="B16" s="36" t="s">
        <v>34</v>
      </c>
      <c r="C16" s="34" t="s">
        <v>32</v>
      </c>
      <c r="D16" s="45">
        <v>0</v>
      </c>
      <c r="E16" s="69" t="s">
        <v>86</v>
      </c>
      <c r="F16" s="88">
        <v>0</v>
      </c>
      <c r="G16" s="66">
        <v>0</v>
      </c>
      <c r="H16" s="66">
        <v>0</v>
      </c>
      <c r="I16" s="66">
        <v>0</v>
      </c>
      <c r="J16" s="89">
        <v>0</v>
      </c>
      <c r="K16" s="115">
        <v>0</v>
      </c>
      <c r="L16" s="26" t="s">
        <v>86</v>
      </c>
      <c r="M16" s="116">
        <v>0</v>
      </c>
      <c r="N16" s="116" t="s">
        <v>86</v>
      </c>
      <c r="O16" s="132" t="s">
        <v>86</v>
      </c>
      <c r="P16" s="26" t="s">
        <v>86</v>
      </c>
      <c r="Q16" s="26" t="s">
        <v>86</v>
      </c>
      <c r="R16" s="26" t="s">
        <v>86</v>
      </c>
      <c r="S16" s="133" t="s">
        <v>86</v>
      </c>
    </row>
    <row r="17" spans="1:19" ht="52.5" customHeight="1" x14ac:dyDescent="0.25">
      <c r="A17" s="35" t="s">
        <v>35</v>
      </c>
      <c r="B17" s="36" t="s">
        <v>36</v>
      </c>
      <c r="C17" s="34" t="s">
        <v>32</v>
      </c>
      <c r="D17" s="45">
        <v>0</v>
      </c>
      <c r="E17" s="69" t="s">
        <v>86</v>
      </c>
      <c r="F17" s="88">
        <v>0</v>
      </c>
      <c r="G17" s="66">
        <v>0</v>
      </c>
      <c r="H17" s="66">
        <v>0</v>
      </c>
      <c r="I17" s="66">
        <v>0</v>
      </c>
      <c r="J17" s="89">
        <v>0</v>
      </c>
      <c r="K17" s="115">
        <v>0</v>
      </c>
      <c r="L17" s="26" t="s">
        <v>86</v>
      </c>
      <c r="M17" s="116">
        <v>0</v>
      </c>
      <c r="N17" s="116" t="s">
        <v>86</v>
      </c>
      <c r="O17" s="132" t="s">
        <v>86</v>
      </c>
      <c r="P17" s="26" t="s">
        <v>86</v>
      </c>
      <c r="Q17" s="26" t="s">
        <v>86</v>
      </c>
      <c r="R17" s="26" t="s">
        <v>86</v>
      </c>
      <c r="S17" s="133" t="s">
        <v>86</v>
      </c>
    </row>
    <row r="18" spans="1:19" ht="68.25" customHeight="1" x14ac:dyDescent="0.25">
      <c r="A18" s="35" t="s">
        <v>37</v>
      </c>
      <c r="B18" s="36" t="s">
        <v>38</v>
      </c>
      <c r="C18" s="34" t="s">
        <v>32</v>
      </c>
      <c r="D18" s="45">
        <f>D19+D25+D34+D41+D42</f>
        <v>333.36709814156268</v>
      </c>
      <c r="E18" s="69" t="s">
        <v>86</v>
      </c>
      <c r="F18" s="88">
        <f>F19+F25+F34+F41+F42</f>
        <v>307.82804720156264</v>
      </c>
      <c r="G18" s="66">
        <f t="shared" ref="G18:K18" si="1">G19+G25+G34+G41+G42</f>
        <v>0</v>
      </c>
      <c r="H18" s="66">
        <f t="shared" si="1"/>
        <v>0</v>
      </c>
      <c r="I18" s="66">
        <f t="shared" si="1"/>
        <v>233.07192289461813</v>
      </c>
      <c r="J18" s="89">
        <f t="shared" si="1"/>
        <v>74.7561243069445</v>
      </c>
      <c r="K18" s="115">
        <f t="shared" si="1"/>
        <v>253.47247092028118</v>
      </c>
      <c r="L18" s="26" t="s">
        <v>86</v>
      </c>
      <c r="M18" s="116">
        <f>M19+M25+M34+M41+M42</f>
        <v>262.69746462028115</v>
      </c>
      <c r="N18" s="116" t="s">
        <v>86</v>
      </c>
      <c r="O18" s="132" t="s">
        <v>86</v>
      </c>
      <c r="P18" s="26" t="s">
        <v>86</v>
      </c>
      <c r="Q18" s="26" t="s">
        <v>86</v>
      </c>
      <c r="R18" s="26" t="s">
        <v>86</v>
      </c>
      <c r="S18" s="133" t="s">
        <v>86</v>
      </c>
    </row>
    <row r="19" spans="1:19" ht="35.25" customHeight="1" x14ac:dyDescent="0.25">
      <c r="A19" s="35" t="s">
        <v>39</v>
      </c>
      <c r="B19" s="36" t="s">
        <v>40</v>
      </c>
      <c r="C19" s="30" t="s">
        <v>32</v>
      </c>
      <c r="D19" s="45">
        <f>D20+D23+D24</f>
        <v>0</v>
      </c>
      <c r="E19" s="69" t="s">
        <v>86</v>
      </c>
      <c r="F19" s="88">
        <f t="shared" ref="F19:J19" si="2">F20+F23+F24</f>
        <v>0</v>
      </c>
      <c r="G19" s="66">
        <f t="shared" si="2"/>
        <v>0</v>
      </c>
      <c r="H19" s="66">
        <f t="shared" si="2"/>
        <v>0</v>
      </c>
      <c r="I19" s="66">
        <f t="shared" si="2"/>
        <v>0</v>
      </c>
      <c r="J19" s="89">
        <f t="shared" si="2"/>
        <v>0</v>
      </c>
      <c r="K19" s="115">
        <f>K20+K23+K24</f>
        <v>0</v>
      </c>
      <c r="L19" s="26" t="s">
        <v>86</v>
      </c>
      <c r="M19" s="116">
        <f>M20+M23+M24</f>
        <v>0</v>
      </c>
      <c r="N19" s="116" t="s">
        <v>86</v>
      </c>
      <c r="O19" s="132" t="s">
        <v>86</v>
      </c>
      <c r="P19" s="26" t="s">
        <v>86</v>
      </c>
      <c r="Q19" s="26" t="s">
        <v>86</v>
      </c>
      <c r="R19" s="26" t="s">
        <v>86</v>
      </c>
      <c r="S19" s="133" t="s">
        <v>86</v>
      </c>
    </row>
    <row r="20" spans="1:19" ht="43.5" customHeight="1" x14ac:dyDescent="0.25">
      <c r="A20" s="37" t="s">
        <v>41</v>
      </c>
      <c r="B20" s="38" t="s">
        <v>42</v>
      </c>
      <c r="C20" s="29" t="s">
        <v>32</v>
      </c>
      <c r="D20" s="46">
        <f>D21+D22</f>
        <v>0</v>
      </c>
      <c r="E20" s="74" t="s">
        <v>86</v>
      </c>
      <c r="F20" s="90">
        <f t="shared" ref="F20:K20" si="3">F21+F22</f>
        <v>0</v>
      </c>
      <c r="G20" s="84">
        <f t="shared" si="3"/>
        <v>0</v>
      </c>
      <c r="H20" s="84">
        <f t="shared" si="3"/>
        <v>0</v>
      </c>
      <c r="I20" s="84">
        <f>I21+I22</f>
        <v>0</v>
      </c>
      <c r="J20" s="91">
        <f t="shared" si="3"/>
        <v>0</v>
      </c>
      <c r="K20" s="117">
        <f t="shared" si="3"/>
        <v>0</v>
      </c>
      <c r="L20" s="27" t="s">
        <v>86</v>
      </c>
      <c r="M20" s="118">
        <f>M21+M22</f>
        <v>0</v>
      </c>
      <c r="N20" s="108" t="s">
        <v>86</v>
      </c>
      <c r="O20" s="134" t="s">
        <v>86</v>
      </c>
      <c r="P20" s="27" t="s">
        <v>86</v>
      </c>
      <c r="Q20" s="27" t="s">
        <v>86</v>
      </c>
      <c r="R20" s="27" t="s">
        <v>86</v>
      </c>
      <c r="S20" s="135" t="s">
        <v>86</v>
      </c>
    </row>
    <row r="21" spans="1:19" ht="46.5" customHeight="1" x14ac:dyDescent="0.25">
      <c r="A21" s="37" t="s">
        <v>43</v>
      </c>
      <c r="B21" s="38" t="s">
        <v>44</v>
      </c>
      <c r="C21" s="29" t="s">
        <v>32</v>
      </c>
      <c r="D21" s="46">
        <v>0</v>
      </c>
      <c r="E21" s="74" t="s">
        <v>86</v>
      </c>
      <c r="F21" s="90">
        <v>0</v>
      </c>
      <c r="G21" s="84">
        <v>0</v>
      </c>
      <c r="H21" s="84">
        <v>0</v>
      </c>
      <c r="I21" s="84">
        <v>0</v>
      </c>
      <c r="J21" s="91">
        <v>0</v>
      </c>
      <c r="K21" s="117">
        <v>0</v>
      </c>
      <c r="L21" s="27" t="s">
        <v>86</v>
      </c>
      <c r="M21" s="118">
        <v>0</v>
      </c>
      <c r="N21" s="108" t="s">
        <v>86</v>
      </c>
      <c r="O21" s="134" t="s">
        <v>86</v>
      </c>
      <c r="P21" s="27" t="s">
        <v>86</v>
      </c>
      <c r="Q21" s="27" t="s">
        <v>86</v>
      </c>
      <c r="R21" s="27" t="s">
        <v>86</v>
      </c>
      <c r="S21" s="135" t="s">
        <v>86</v>
      </c>
    </row>
    <row r="22" spans="1:19" ht="45.75" customHeight="1" x14ac:dyDescent="0.25">
      <c r="A22" s="37" t="s">
        <v>45</v>
      </c>
      <c r="B22" s="38" t="s">
        <v>46</v>
      </c>
      <c r="C22" s="29" t="s">
        <v>32</v>
      </c>
      <c r="D22" s="46">
        <v>0</v>
      </c>
      <c r="E22" s="74" t="s">
        <v>86</v>
      </c>
      <c r="F22" s="90">
        <v>0</v>
      </c>
      <c r="G22" s="84">
        <v>0</v>
      </c>
      <c r="H22" s="84">
        <v>0</v>
      </c>
      <c r="I22" s="84">
        <v>0</v>
      </c>
      <c r="J22" s="91">
        <v>0</v>
      </c>
      <c r="K22" s="117">
        <v>0</v>
      </c>
      <c r="L22" s="27" t="s">
        <v>86</v>
      </c>
      <c r="M22" s="118">
        <v>0</v>
      </c>
      <c r="N22" s="108" t="s">
        <v>86</v>
      </c>
      <c r="O22" s="134" t="s">
        <v>86</v>
      </c>
      <c r="P22" s="27" t="s">
        <v>86</v>
      </c>
      <c r="Q22" s="27" t="s">
        <v>86</v>
      </c>
      <c r="R22" s="27" t="s">
        <v>86</v>
      </c>
      <c r="S22" s="135" t="s">
        <v>86</v>
      </c>
    </row>
    <row r="23" spans="1:19" ht="43.5" customHeight="1" x14ac:dyDescent="0.25">
      <c r="A23" s="37" t="s">
        <v>47</v>
      </c>
      <c r="B23" s="38" t="s">
        <v>48</v>
      </c>
      <c r="C23" s="29" t="s">
        <v>32</v>
      </c>
      <c r="D23" s="46">
        <v>0</v>
      </c>
      <c r="E23" s="74" t="s">
        <v>86</v>
      </c>
      <c r="F23" s="90">
        <v>0</v>
      </c>
      <c r="G23" s="84">
        <v>0</v>
      </c>
      <c r="H23" s="84">
        <v>0</v>
      </c>
      <c r="I23" s="84">
        <v>0</v>
      </c>
      <c r="J23" s="91">
        <v>0</v>
      </c>
      <c r="K23" s="117">
        <v>0</v>
      </c>
      <c r="L23" s="27" t="s">
        <v>86</v>
      </c>
      <c r="M23" s="118">
        <v>0</v>
      </c>
      <c r="N23" s="108" t="s">
        <v>86</v>
      </c>
      <c r="O23" s="134" t="s">
        <v>86</v>
      </c>
      <c r="P23" s="27" t="s">
        <v>86</v>
      </c>
      <c r="Q23" s="27" t="s">
        <v>86</v>
      </c>
      <c r="R23" s="27" t="s">
        <v>86</v>
      </c>
      <c r="S23" s="135" t="s">
        <v>86</v>
      </c>
    </row>
    <row r="24" spans="1:19" ht="48.75" customHeight="1" x14ac:dyDescent="0.25">
      <c r="A24" s="37" t="s">
        <v>49</v>
      </c>
      <c r="B24" s="38" t="s">
        <v>50</v>
      </c>
      <c r="C24" s="29" t="s">
        <v>32</v>
      </c>
      <c r="D24" s="46">
        <v>0</v>
      </c>
      <c r="E24" s="74" t="s">
        <v>86</v>
      </c>
      <c r="F24" s="90">
        <v>0</v>
      </c>
      <c r="G24" s="84">
        <v>0</v>
      </c>
      <c r="H24" s="84">
        <v>0</v>
      </c>
      <c r="I24" s="84">
        <v>0</v>
      </c>
      <c r="J24" s="91">
        <v>0</v>
      </c>
      <c r="K24" s="117">
        <v>0</v>
      </c>
      <c r="L24" s="27" t="s">
        <v>86</v>
      </c>
      <c r="M24" s="118">
        <v>0</v>
      </c>
      <c r="N24" s="108" t="s">
        <v>86</v>
      </c>
      <c r="O24" s="134" t="s">
        <v>86</v>
      </c>
      <c r="P24" s="27" t="s">
        <v>86</v>
      </c>
      <c r="Q24" s="27" t="s">
        <v>86</v>
      </c>
      <c r="R24" s="27" t="s">
        <v>86</v>
      </c>
      <c r="S24" s="135" t="s">
        <v>86</v>
      </c>
    </row>
    <row r="25" spans="1:19" ht="51" customHeight="1" x14ac:dyDescent="0.25">
      <c r="A25" s="35" t="s">
        <v>51</v>
      </c>
      <c r="B25" s="36" t="s">
        <v>52</v>
      </c>
      <c r="C25" s="34" t="s">
        <v>32</v>
      </c>
      <c r="D25" s="45">
        <f>D26+D31+D32+D33</f>
        <v>131.16614672399999</v>
      </c>
      <c r="E25" s="69" t="s">
        <v>86</v>
      </c>
      <c r="F25" s="88">
        <f t="shared" ref="F25:K25" si="4">F26+F31+F32+F33</f>
        <v>131.16614672399999</v>
      </c>
      <c r="G25" s="66">
        <f t="shared" si="4"/>
        <v>0</v>
      </c>
      <c r="H25" s="66">
        <f t="shared" si="4"/>
        <v>0</v>
      </c>
      <c r="I25" s="66">
        <f t="shared" si="4"/>
        <v>109.30512227</v>
      </c>
      <c r="J25" s="89">
        <f t="shared" si="4"/>
        <v>21.861024453999988</v>
      </c>
      <c r="K25" s="115">
        <f t="shared" si="4"/>
        <v>109.30512227</v>
      </c>
      <c r="L25" s="26" t="s">
        <v>86</v>
      </c>
      <c r="M25" s="116">
        <f>M26+M31+M32+M33</f>
        <v>109.30512227</v>
      </c>
      <c r="N25" s="116" t="s">
        <v>86</v>
      </c>
      <c r="O25" s="132" t="s">
        <v>86</v>
      </c>
      <c r="P25" s="26" t="s">
        <v>86</v>
      </c>
      <c r="Q25" s="26" t="s">
        <v>86</v>
      </c>
      <c r="R25" s="26" t="s">
        <v>86</v>
      </c>
      <c r="S25" s="133" t="s">
        <v>86</v>
      </c>
    </row>
    <row r="26" spans="1:19" ht="51" customHeight="1" x14ac:dyDescent="0.25">
      <c r="A26" s="37" t="s">
        <v>53</v>
      </c>
      <c r="B26" s="38" t="s">
        <v>54</v>
      </c>
      <c r="C26" s="29" t="s">
        <v>32</v>
      </c>
      <c r="D26" s="46">
        <f>D27+D28</f>
        <v>131.16614672399999</v>
      </c>
      <c r="E26" s="74" t="s">
        <v>86</v>
      </c>
      <c r="F26" s="90">
        <f t="shared" ref="F26:K26" si="5">F27+F28</f>
        <v>131.16614672399999</v>
      </c>
      <c r="G26" s="84">
        <f t="shared" si="5"/>
        <v>0</v>
      </c>
      <c r="H26" s="84">
        <f t="shared" si="5"/>
        <v>0</v>
      </c>
      <c r="I26" s="84">
        <f t="shared" si="5"/>
        <v>109.30512227</v>
      </c>
      <c r="J26" s="91">
        <f t="shared" si="5"/>
        <v>21.861024453999988</v>
      </c>
      <c r="K26" s="117">
        <f t="shared" si="5"/>
        <v>109.30512227</v>
      </c>
      <c r="L26" s="27" t="s">
        <v>86</v>
      </c>
      <c r="M26" s="118">
        <f>M27+M28</f>
        <v>109.30512227</v>
      </c>
      <c r="N26" s="108" t="s">
        <v>86</v>
      </c>
      <c r="O26" s="134" t="s">
        <v>86</v>
      </c>
      <c r="P26" s="27" t="s">
        <v>86</v>
      </c>
      <c r="Q26" s="27" t="s">
        <v>86</v>
      </c>
      <c r="R26" s="27" t="s">
        <v>86</v>
      </c>
      <c r="S26" s="135" t="s">
        <v>86</v>
      </c>
    </row>
    <row r="27" spans="1:19" ht="56.25" x14ac:dyDescent="0.25">
      <c r="A27" s="37" t="s">
        <v>55</v>
      </c>
      <c r="B27" s="38" t="s">
        <v>56</v>
      </c>
      <c r="C27" s="29" t="s">
        <v>32</v>
      </c>
      <c r="D27" s="46">
        <v>0</v>
      </c>
      <c r="E27" s="74" t="s">
        <v>86</v>
      </c>
      <c r="F27" s="90">
        <v>0</v>
      </c>
      <c r="G27" s="84">
        <v>0</v>
      </c>
      <c r="H27" s="84">
        <v>0</v>
      </c>
      <c r="I27" s="84">
        <v>0</v>
      </c>
      <c r="J27" s="91">
        <v>0</v>
      </c>
      <c r="K27" s="117">
        <v>0</v>
      </c>
      <c r="L27" s="27" t="s">
        <v>86</v>
      </c>
      <c r="M27" s="118">
        <v>0</v>
      </c>
      <c r="N27" s="108" t="s">
        <v>86</v>
      </c>
      <c r="O27" s="134" t="s">
        <v>86</v>
      </c>
      <c r="P27" s="27" t="s">
        <v>86</v>
      </c>
      <c r="Q27" s="27" t="s">
        <v>86</v>
      </c>
      <c r="R27" s="27" t="s">
        <v>86</v>
      </c>
      <c r="S27" s="135" t="s">
        <v>86</v>
      </c>
    </row>
    <row r="28" spans="1:19" ht="37.5" x14ac:dyDescent="0.25">
      <c r="A28" s="38" t="s">
        <v>57</v>
      </c>
      <c r="B28" s="38" t="s">
        <v>58</v>
      </c>
      <c r="C28" s="29" t="s">
        <v>32</v>
      </c>
      <c r="D28" s="55">
        <f>D29+D30</f>
        <v>131.16614672399999</v>
      </c>
      <c r="E28" s="74" t="s">
        <v>86</v>
      </c>
      <c r="F28" s="90">
        <f>F29+F30</f>
        <v>131.16614672399999</v>
      </c>
      <c r="G28" s="84">
        <f t="shared" ref="G28:J28" si="6">G29+G30</f>
        <v>0</v>
      </c>
      <c r="H28" s="84">
        <f t="shared" si="6"/>
        <v>0</v>
      </c>
      <c r="I28" s="84">
        <f t="shared" si="6"/>
        <v>109.30512227</v>
      </c>
      <c r="J28" s="91">
        <f t="shared" si="6"/>
        <v>21.861024453999988</v>
      </c>
      <c r="K28" s="117">
        <f>K29+K30</f>
        <v>109.30512227</v>
      </c>
      <c r="L28" s="27" t="s">
        <v>86</v>
      </c>
      <c r="M28" s="118">
        <f>M29+M30</f>
        <v>109.30512227</v>
      </c>
      <c r="N28" s="108" t="s">
        <v>86</v>
      </c>
      <c r="O28" s="134" t="s">
        <v>86</v>
      </c>
      <c r="P28" s="27" t="s">
        <v>86</v>
      </c>
      <c r="Q28" s="27" t="s">
        <v>86</v>
      </c>
      <c r="R28" s="27" t="s">
        <v>86</v>
      </c>
      <c r="S28" s="135" t="s">
        <v>86</v>
      </c>
    </row>
    <row r="29" spans="1:19" ht="75" customHeight="1" x14ac:dyDescent="0.25">
      <c r="A29" s="38" t="s">
        <v>151</v>
      </c>
      <c r="B29" s="144" t="s">
        <v>214</v>
      </c>
      <c r="C29" s="29" t="s">
        <v>153</v>
      </c>
      <c r="D29" s="55">
        <f>F29</f>
        <v>35.503792043999994</v>
      </c>
      <c r="E29" s="74" t="s">
        <v>85</v>
      </c>
      <c r="F29" s="90">
        <v>35.503792043999994</v>
      </c>
      <c r="G29" s="84">
        <v>0</v>
      </c>
      <c r="H29" s="84">
        <v>0</v>
      </c>
      <c r="I29" s="84">
        <v>29.586493369999999</v>
      </c>
      <c r="J29" s="91">
        <v>5.9172986739999907</v>
      </c>
      <c r="K29" s="117">
        <v>29.586493369999999</v>
      </c>
      <c r="L29" s="147">
        <v>2025</v>
      </c>
      <c r="M29" s="118">
        <v>29.586493369999999</v>
      </c>
      <c r="N29" s="163" t="s">
        <v>156</v>
      </c>
      <c r="O29" s="134" t="s">
        <v>86</v>
      </c>
      <c r="P29" s="27" t="s">
        <v>86</v>
      </c>
      <c r="Q29" s="27" t="s">
        <v>86</v>
      </c>
      <c r="R29" s="27" t="s">
        <v>86</v>
      </c>
      <c r="S29" s="135" t="s">
        <v>86</v>
      </c>
    </row>
    <row r="30" spans="1:19" ht="56.25" x14ac:dyDescent="0.25">
      <c r="A30" s="38" t="s">
        <v>152</v>
      </c>
      <c r="B30" s="144" t="s">
        <v>215</v>
      </c>
      <c r="C30" s="29" t="s">
        <v>168</v>
      </c>
      <c r="D30" s="55">
        <f>F30</f>
        <v>95.662354679999993</v>
      </c>
      <c r="E30" s="74" t="s">
        <v>85</v>
      </c>
      <c r="F30" s="90">
        <v>95.662354679999993</v>
      </c>
      <c r="G30" s="84">
        <v>0</v>
      </c>
      <c r="H30" s="84">
        <v>0</v>
      </c>
      <c r="I30" s="84">
        <v>79.718628899999999</v>
      </c>
      <c r="J30" s="91">
        <v>15.943725779999998</v>
      </c>
      <c r="K30" s="117">
        <v>79.718628899999999</v>
      </c>
      <c r="L30" s="27" t="s">
        <v>203</v>
      </c>
      <c r="M30" s="118">
        <v>79.718628899999999</v>
      </c>
      <c r="N30" s="164"/>
      <c r="O30" s="134" t="s">
        <v>86</v>
      </c>
      <c r="P30" s="27" t="s">
        <v>86</v>
      </c>
      <c r="Q30" s="27" t="s">
        <v>86</v>
      </c>
      <c r="R30" s="27" t="s">
        <v>86</v>
      </c>
      <c r="S30" s="135" t="s">
        <v>86</v>
      </c>
    </row>
    <row r="31" spans="1:19" ht="62.25" customHeight="1" x14ac:dyDescent="0.25">
      <c r="A31" s="37" t="s">
        <v>59</v>
      </c>
      <c r="B31" s="39" t="s">
        <v>60</v>
      </c>
      <c r="C31" s="29" t="s">
        <v>32</v>
      </c>
      <c r="D31" s="55">
        <v>0</v>
      </c>
      <c r="E31" s="74" t="s">
        <v>86</v>
      </c>
      <c r="F31" s="90">
        <v>0</v>
      </c>
      <c r="G31" s="84">
        <v>0</v>
      </c>
      <c r="H31" s="84">
        <v>0</v>
      </c>
      <c r="I31" s="84">
        <v>0</v>
      </c>
      <c r="J31" s="91">
        <v>0</v>
      </c>
      <c r="K31" s="117">
        <v>0</v>
      </c>
      <c r="L31" s="27" t="s">
        <v>86</v>
      </c>
      <c r="M31" s="118">
        <v>0</v>
      </c>
      <c r="N31" s="108" t="s">
        <v>86</v>
      </c>
      <c r="O31" s="134" t="s">
        <v>86</v>
      </c>
      <c r="P31" s="27" t="s">
        <v>86</v>
      </c>
      <c r="Q31" s="27" t="s">
        <v>86</v>
      </c>
      <c r="R31" s="27" t="s">
        <v>86</v>
      </c>
      <c r="S31" s="135" t="s">
        <v>86</v>
      </c>
    </row>
    <row r="32" spans="1:19" ht="53.25" customHeight="1" x14ac:dyDescent="0.25">
      <c r="A32" s="37" t="s">
        <v>61</v>
      </c>
      <c r="B32" s="39" t="s">
        <v>62</v>
      </c>
      <c r="C32" s="29" t="s">
        <v>32</v>
      </c>
      <c r="D32" s="46">
        <v>0</v>
      </c>
      <c r="E32" s="74" t="s">
        <v>86</v>
      </c>
      <c r="F32" s="90">
        <v>0</v>
      </c>
      <c r="G32" s="84">
        <v>0</v>
      </c>
      <c r="H32" s="84">
        <v>0</v>
      </c>
      <c r="I32" s="84">
        <v>0</v>
      </c>
      <c r="J32" s="91">
        <v>0</v>
      </c>
      <c r="K32" s="117">
        <v>0</v>
      </c>
      <c r="L32" s="27" t="s">
        <v>86</v>
      </c>
      <c r="M32" s="118">
        <v>0</v>
      </c>
      <c r="N32" s="108" t="s">
        <v>86</v>
      </c>
      <c r="O32" s="134" t="s">
        <v>86</v>
      </c>
      <c r="P32" s="27" t="s">
        <v>86</v>
      </c>
      <c r="Q32" s="27" t="s">
        <v>86</v>
      </c>
      <c r="R32" s="27" t="s">
        <v>86</v>
      </c>
      <c r="S32" s="135" t="s">
        <v>86</v>
      </c>
    </row>
    <row r="33" spans="1:23" ht="37.5" customHeight="1" x14ac:dyDescent="0.25">
      <c r="A33" s="37" t="s">
        <v>63</v>
      </c>
      <c r="B33" s="39" t="s">
        <v>64</v>
      </c>
      <c r="C33" s="29" t="s">
        <v>32</v>
      </c>
      <c r="D33" s="46">
        <v>0</v>
      </c>
      <c r="E33" s="74" t="s">
        <v>86</v>
      </c>
      <c r="F33" s="90">
        <v>0</v>
      </c>
      <c r="G33" s="84">
        <v>0</v>
      </c>
      <c r="H33" s="84">
        <v>0</v>
      </c>
      <c r="I33" s="84">
        <v>0</v>
      </c>
      <c r="J33" s="91">
        <v>0</v>
      </c>
      <c r="K33" s="117">
        <v>0</v>
      </c>
      <c r="L33" s="27" t="s">
        <v>86</v>
      </c>
      <c r="M33" s="118">
        <v>0</v>
      </c>
      <c r="N33" s="108" t="s">
        <v>86</v>
      </c>
      <c r="O33" s="134" t="s">
        <v>86</v>
      </c>
      <c r="P33" s="27" t="s">
        <v>86</v>
      </c>
      <c r="Q33" s="27" t="s">
        <v>86</v>
      </c>
      <c r="R33" s="27" t="s">
        <v>86</v>
      </c>
      <c r="S33" s="135" t="s">
        <v>86</v>
      </c>
    </row>
    <row r="34" spans="1:23" ht="41.25" customHeight="1" x14ac:dyDescent="0.25">
      <c r="A34" s="35" t="s">
        <v>65</v>
      </c>
      <c r="B34" s="40" t="s">
        <v>66</v>
      </c>
      <c r="C34" s="34" t="s">
        <v>32</v>
      </c>
      <c r="D34" s="45">
        <f>D35+D36+D37+D38</f>
        <v>0</v>
      </c>
      <c r="E34" s="69" t="s">
        <v>86</v>
      </c>
      <c r="F34" s="88">
        <f t="shared" ref="F34:K34" si="7">F35+F36+F37+F38</f>
        <v>0</v>
      </c>
      <c r="G34" s="66">
        <f t="shared" si="7"/>
        <v>0</v>
      </c>
      <c r="H34" s="66">
        <f t="shared" si="7"/>
        <v>0</v>
      </c>
      <c r="I34" s="66">
        <f t="shared" si="7"/>
        <v>0</v>
      </c>
      <c r="J34" s="89">
        <f t="shared" si="7"/>
        <v>0</v>
      </c>
      <c r="K34" s="115">
        <f t="shared" si="7"/>
        <v>0</v>
      </c>
      <c r="L34" s="26" t="s">
        <v>86</v>
      </c>
      <c r="M34" s="116">
        <f>M35+M36+M37+M38</f>
        <v>0</v>
      </c>
      <c r="N34" s="116" t="s">
        <v>86</v>
      </c>
      <c r="O34" s="132" t="s">
        <v>86</v>
      </c>
      <c r="P34" s="26" t="s">
        <v>86</v>
      </c>
      <c r="Q34" s="26" t="s">
        <v>86</v>
      </c>
      <c r="R34" s="26" t="s">
        <v>86</v>
      </c>
      <c r="S34" s="133" t="s">
        <v>86</v>
      </c>
    </row>
    <row r="35" spans="1:23" ht="50.25" customHeight="1" x14ac:dyDescent="0.25">
      <c r="A35" s="37" t="s">
        <v>67</v>
      </c>
      <c r="B35" s="39" t="s">
        <v>68</v>
      </c>
      <c r="C35" s="29" t="s">
        <v>32</v>
      </c>
      <c r="D35" s="54">
        <v>0</v>
      </c>
      <c r="E35" s="74" t="s">
        <v>86</v>
      </c>
      <c r="F35" s="90">
        <v>0</v>
      </c>
      <c r="G35" s="84">
        <v>0</v>
      </c>
      <c r="H35" s="84">
        <v>0</v>
      </c>
      <c r="I35" s="84">
        <v>0</v>
      </c>
      <c r="J35" s="91">
        <v>0</v>
      </c>
      <c r="K35" s="117">
        <v>0</v>
      </c>
      <c r="L35" s="27" t="s">
        <v>86</v>
      </c>
      <c r="M35" s="118">
        <v>0</v>
      </c>
      <c r="N35" s="109" t="s">
        <v>86</v>
      </c>
      <c r="O35" s="134" t="s">
        <v>86</v>
      </c>
      <c r="P35" s="27" t="s">
        <v>86</v>
      </c>
      <c r="Q35" s="27" t="s">
        <v>86</v>
      </c>
      <c r="R35" s="27" t="s">
        <v>86</v>
      </c>
      <c r="S35" s="135" t="s">
        <v>86</v>
      </c>
    </row>
    <row r="36" spans="1:23" ht="69" customHeight="1" x14ac:dyDescent="0.25">
      <c r="A36" s="37" t="s">
        <v>69</v>
      </c>
      <c r="B36" s="39" t="s">
        <v>70</v>
      </c>
      <c r="C36" s="29" t="s">
        <v>32</v>
      </c>
      <c r="D36" s="46">
        <v>0</v>
      </c>
      <c r="E36" s="74" t="s">
        <v>86</v>
      </c>
      <c r="F36" s="90">
        <v>0</v>
      </c>
      <c r="G36" s="84">
        <v>0</v>
      </c>
      <c r="H36" s="84">
        <v>0</v>
      </c>
      <c r="I36" s="84">
        <v>0</v>
      </c>
      <c r="J36" s="91">
        <v>0</v>
      </c>
      <c r="K36" s="117">
        <v>0</v>
      </c>
      <c r="L36" s="27" t="s">
        <v>86</v>
      </c>
      <c r="M36" s="118">
        <v>0</v>
      </c>
      <c r="N36" s="108" t="s">
        <v>86</v>
      </c>
      <c r="O36" s="134" t="s">
        <v>86</v>
      </c>
      <c r="P36" s="27" t="s">
        <v>86</v>
      </c>
      <c r="Q36" s="27" t="s">
        <v>86</v>
      </c>
      <c r="R36" s="27" t="s">
        <v>86</v>
      </c>
      <c r="S36" s="135" t="s">
        <v>86</v>
      </c>
    </row>
    <row r="37" spans="1:23" ht="46.5" customHeight="1" x14ac:dyDescent="0.25">
      <c r="A37" s="37" t="s">
        <v>71</v>
      </c>
      <c r="B37" s="39" t="s">
        <v>72</v>
      </c>
      <c r="C37" s="29" t="s">
        <v>32</v>
      </c>
      <c r="D37" s="46">
        <v>0</v>
      </c>
      <c r="E37" s="74" t="s">
        <v>86</v>
      </c>
      <c r="F37" s="90">
        <v>0</v>
      </c>
      <c r="G37" s="84">
        <v>0</v>
      </c>
      <c r="H37" s="84">
        <v>0</v>
      </c>
      <c r="I37" s="84">
        <v>0</v>
      </c>
      <c r="J37" s="91">
        <v>0</v>
      </c>
      <c r="K37" s="117">
        <v>0</v>
      </c>
      <c r="L37" s="27" t="s">
        <v>86</v>
      </c>
      <c r="M37" s="118">
        <v>0</v>
      </c>
      <c r="N37" s="108" t="s">
        <v>86</v>
      </c>
      <c r="O37" s="134" t="s">
        <v>86</v>
      </c>
      <c r="P37" s="27" t="s">
        <v>86</v>
      </c>
      <c r="Q37" s="27" t="s">
        <v>86</v>
      </c>
      <c r="R37" s="27" t="s">
        <v>86</v>
      </c>
      <c r="S37" s="135" t="s">
        <v>86</v>
      </c>
      <c r="U37" s="50"/>
      <c r="V37" s="51"/>
      <c r="W37" s="51"/>
    </row>
    <row r="38" spans="1:23" ht="43.5" customHeight="1" x14ac:dyDescent="0.25">
      <c r="A38" s="37" t="s">
        <v>73</v>
      </c>
      <c r="B38" s="39" t="s">
        <v>74</v>
      </c>
      <c r="C38" s="29" t="s">
        <v>32</v>
      </c>
      <c r="D38" s="54">
        <f>D39+D40</f>
        <v>0</v>
      </c>
      <c r="E38" s="74" t="s">
        <v>86</v>
      </c>
      <c r="F38" s="90">
        <f t="shared" ref="F38:H38" si="8">F39+F40</f>
        <v>0</v>
      </c>
      <c r="G38" s="84">
        <f t="shared" si="8"/>
        <v>0</v>
      </c>
      <c r="H38" s="84">
        <f t="shared" si="8"/>
        <v>0</v>
      </c>
      <c r="I38" s="84">
        <f>I39+I40</f>
        <v>0</v>
      </c>
      <c r="J38" s="91">
        <f>J39+J40</f>
        <v>0</v>
      </c>
      <c r="K38" s="117">
        <f>K39+K40</f>
        <v>0</v>
      </c>
      <c r="L38" s="27" t="s">
        <v>86</v>
      </c>
      <c r="M38" s="118">
        <f>M39+M40</f>
        <v>0</v>
      </c>
      <c r="N38" s="109" t="s">
        <v>86</v>
      </c>
      <c r="O38" s="134" t="s">
        <v>86</v>
      </c>
      <c r="P38" s="27" t="s">
        <v>86</v>
      </c>
      <c r="Q38" s="27" t="s">
        <v>86</v>
      </c>
      <c r="R38" s="27" t="s">
        <v>86</v>
      </c>
      <c r="S38" s="135" t="s">
        <v>86</v>
      </c>
    </row>
    <row r="39" spans="1:23" ht="63.75" customHeight="1" x14ac:dyDescent="0.25">
      <c r="A39" s="37" t="s">
        <v>75</v>
      </c>
      <c r="B39" s="38" t="s">
        <v>76</v>
      </c>
      <c r="C39" s="29" t="s">
        <v>32</v>
      </c>
      <c r="D39" s="54">
        <v>0</v>
      </c>
      <c r="E39" s="74" t="s">
        <v>86</v>
      </c>
      <c r="F39" s="90">
        <v>0</v>
      </c>
      <c r="G39" s="84">
        <v>0</v>
      </c>
      <c r="H39" s="84">
        <v>0</v>
      </c>
      <c r="I39" s="84">
        <v>0</v>
      </c>
      <c r="J39" s="91">
        <v>0</v>
      </c>
      <c r="K39" s="117">
        <v>0</v>
      </c>
      <c r="L39" s="27" t="s">
        <v>86</v>
      </c>
      <c r="M39" s="118">
        <v>0</v>
      </c>
      <c r="N39" s="109" t="s">
        <v>86</v>
      </c>
      <c r="O39" s="134" t="s">
        <v>86</v>
      </c>
      <c r="P39" s="27" t="s">
        <v>86</v>
      </c>
      <c r="Q39" s="27" t="s">
        <v>86</v>
      </c>
      <c r="R39" s="27" t="s">
        <v>86</v>
      </c>
      <c r="S39" s="135" t="s">
        <v>86</v>
      </c>
    </row>
    <row r="40" spans="1:23" ht="46.5" customHeight="1" x14ac:dyDescent="0.25">
      <c r="A40" s="37" t="s">
        <v>77</v>
      </c>
      <c r="B40" s="38" t="s">
        <v>78</v>
      </c>
      <c r="C40" s="29" t="s">
        <v>32</v>
      </c>
      <c r="D40" s="46">
        <v>0</v>
      </c>
      <c r="E40" s="74" t="s">
        <v>86</v>
      </c>
      <c r="F40" s="90">
        <v>0</v>
      </c>
      <c r="G40" s="84">
        <v>0</v>
      </c>
      <c r="H40" s="84">
        <v>0</v>
      </c>
      <c r="I40" s="84">
        <v>0</v>
      </c>
      <c r="J40" s="91">
        <v>0</v>
      </c>
      <c r="K40" s="117">
        <v>0</v>
      </c>
      <c r="L40" s="27" t="s">
        <v>86</v>
      </c>
      <c r="M40" s="118">
        <v>0</v>
      </c>
      <c r="N40" s="108" t="s">
        <v>86</v>
      </c>
      <c r="O40" s="134" t="s">
        <v>86</v>
      </c>
      <c r="P40" s="27" t="s">
        <v>86</v>
      </c>
      <c r="Q40" s="27" t="s">
        <v>86</v>
      </c>
      <c r="R40" s="27" t="s">
        <v>86</v>
      </c>
      <c r="S40" s="135" t="s">
        <v>86</v>
      </c>
    </row>
    <row r="41" spans="1:23" ht="45" customHeight="1" x14ac:dyDescent="0.25">
      <c r="A41" s="48" t="s">
        <v>79</v>
      </c>
      <c r="B41" s="49" t="s">
        <v>80</v>
      </c>
      <c r="C41" s="28" t="s">
        <v>32</v>
      </c>
      <c r="D41" s="45">
        <v>0</v>
      </c>
      <c r="E41" s="69" t="s">
        <v>86</v>
      </c>
      <c r="F41" s="88">
        <v>0</v>
      </c>
      <c r="G41" s="66">
        <v>0</v>
      </c>
      <c r="H41" s="66">
        <v>0</v>
      </c>
      <c r="I41" s="66">
        <v>0</v>
      </c>
      <c r="J41" s="89">
        <v>0</v>
      </c>
      <c r="K41" s="115">
        <v>0</v>
      </c>
      <c r="L41" s="26" t="s">
        <v>86</v>
      </c>
      <c r="M41" s="116">
        <v>0</v>
      </c>
      <c r="N41" s="116" t="s">
        <v>86</v>
      </c>
      <c r="O41" s="132" t="s">
        <v>86</v>
      </c>
      <c r="P41" s="26" t="s">
        <v>86</v>
      </c>
      <c r="Q41" s="26" t="s">
        <v>86</v>
      </c>
      <c r="R41" s="26" t="s">
        <v>86</v>
      </c>
      <c r="S41" s="133" t="s">
        <v>86</v>
      </c>
    </row>
    <row r="42" spans="1:23" ht="34.5" customHeight="1" x14ac:dyDescent="0.25">
      <c r="A42" s="35" t="s">
        <v>81</v>
      </c>
      <c r="B42" s="36" t="s">
        <v>82</v>
      </c>
      <c r="C42" s="30" t="s">
        <v>32</v>
      </c>
      <c r="D42" s="45">
        <f>SUM(D43:D75)</f>
        <v>202.20095141756266</v>
      </c>
      <c r="E42" s="69" t="s">
        <v>86</v>
      </c>
      <c r="F42" s="88">
        <f t="shared" ref="F42:K42" si="9">SUM(F43:F75)</f>
        <v>176.66190047756268</v>
      </c>
      <c r="G42" s="66">
        <f t="shared" si="9"/>
        <v>0</v>
      </c>
      <c r="H42" s="66">
        <f t="shared" si="9"/>
        <v>0</v>
      </c>
      <c r="I42" s="66">
        <f t="shared" si="9"/>
        <v>123.76680062461813</v>
      </c>
      <c r="J42" s="89">
        <f t="shared" si="9"/>
        <v>52.895099852944512</v>
      </c>
      <c r="K42" s="119">
        <f t="shared" si="9"/>
        <v>144.16734865028118</v>
      </c>
      <c r="L42" s="26" t="s">
        <v>86</v>
      </c>
      <c r="M42" s="120">
        <f>SUM(M43:M75)</f>
        <v>153.39234235028113</v>
      </c>
      <c r="N42" s="120" t="s">
        <v>86</v>
      </c>
      <c r="O42" s="132" t="s">
        <v>86</v>
      </c>
      <c r="P42" s="26" t="s">
        <v>86</v>
      </c>
      <c r="Q42" s="26" t="s">
        <v>86</v>
      </c>
      <c r="R42" s="26" t="s">
        <v>86</v>
      </c>
      <c r="S42" s="133" t="s">
        <v>86</v>
      </c>
    </row>
    <row r="43" spans="1:23" s="126" customFormat="1" ht="81" customHeight="1" x14ac:dyDescent="0.25">
      <c r="A43" s="97" t="s">
        <v>93</v>
      </c>
      <c r="B43" s="95" t="s">
        <v>169</v>
      </c>
      <c r="C43" s="95" t="s">
        <v>96</v>
      </c>
      <c r="D43" s="145">
        <v>8.9611490000000007</v>
      </c>
      <c r="E43" s="99" t="s">
        <v>85</v>
      </c>
      <c r="F43" s="100">
        <v>8.7911490000000008</v>
      </c>
      <c r="G43" s="101">
        <v>0</v>
      </c>
      <c r="H43" s="101">
        <v>0</v>
      </c>
      <c r="I43" s="101">
        <v>0</v>
      </c>
      <c r="J43" s="102">
        <v>8.7911490000000008</v>
      </c>
      <c r="K43" s="121">
        <v>8.7911490000000008</v>
      </c>
      <c r="L43" s="103">
        <v>2025</v>
      </c>
      <c r="M43" s="122">
        <v>8.9611490000000007</v>
      </c>
      <c r="N43" s="110" t="s">
        <v>160</v>
      </c>
      <c r="O43" s="136" t="s">
        <v>86</v>
      </c>
      <c r="P43" s="95" t="s">
        <v>86</v>
      </c>
      <c r="Q43" s="95" t="s">
        <v>86</v>
      </c>
      <c r="R43" s="95" t="s">
        <v>86</v>
      </c>
      <c r="S43" s="137" t="s">
        <v>86</v>
      </c>
      <c r="T43" s="125"/>
      <c r="U43" s="125"/>
    </row>
    <row r="44" spans="1:23" s="126" customFormat="1" ht="73.5" customHeight="1" x14ac:dyDescent="0.25">
      <c r="A44" s="97" t="s">
        <v>94</v>
      </c>
      <c r="B44" s="95" t="s">
        <v>170</v>
      </c>
      <c r="C44" s="95" t="s">
        <v>99</v>
      </c>
      <c r="D44" s="146">
        <v>20.430371620000003</v>
      </c>
      <c r="E44" s="99" t="s">
        <v>85</v>
      </c>
      <c r="F44" s="100">
        <v>20.430371620000003</v>
      </c>
      <c r="G44" s="101">
        <v>0</v>
      </c>
      <c r="H44" s="101">
        <v>0</v>
      </c>
      <c r="I44" s="101">
        <v>0.46227952767021901</v>
      </c>
      <c r="J44" s="102">
        <v>19.96809209232978</v>
      </c>
      <c r="K44" s="121">
        <v>17.025309683333301</v>
      </c>
      <c r="L44" s="103">
        <v>2025</v>
      </c>
      <c r="M44" s="122">
        <v>17.025309683333301</v>
      </c>
      <c r="N44" s="166" t="s">
        <v>204</v>
      </c>
      <c r="O44" s="136" t="s">
        <v>86</v>
      </c>
      <c r="P44" s="95" t="s">
        <v>86</v>
      </c>
      <c r="Q44" s="95" t="s">
        <v>86</v>
      </c>
      <c r="R44" s="95" t="s">
        <v>86</v>
      </c>
      <c r="S44" s="137" t="s">
        <v>86</v>
      </c>
      <c r="T44" s="125"/>
      <c r="U44" s="125"/>
    </row>
    <row r="45" spans="1:23" s="126" customFormat="1" ht="63.75" customHeight="1" x14ac:dyDescent="0.25">
      <c r="A45" s="97" t="s">
        <v>95</v>
      </c>
      <c r="B45" s="95" t="s">
        <v>101</v>
      </c>
      <c r="C45" s="95" t="s">
        <v>102</v>
      </c>
      <c r="D45" s="146">
        <v>13.675815999999999</v>
      </c>
      <c r="E45" s="99" t="s">
        <v>85</v>
      </c>
      <c r="F45" s="100">
        <v>13.675815999999999</v>
      </c>
      <c r="G45" s="101">
        <v>0</v>
      </c>
      <c r="H45" s="101">
        <v>0</v>
      </c>
      <c r="I45" s="101">
        <v>11.396513333333329</v>
      </c>
      <c r="J45" s="102">
        <v>2.2793026666666698</v>
      </c>
      <c r="K45" s="121">
        <v>11.396513333333301</v>
      </c>
      <c r="L45" s="103">
        <v>2026</v>
      </c>
      <c r="M45" s="122">
        <v>11.396513333333301</v>
      </c>
      <c r="N45" s="167"/>
      <c r="O45" s="136" t="s">
        <v>86</v>
      </c>
      <c r="P45" s="95" t="s">
        <v>86</v>
      </c>
      <c r="Q45" s="95" t="s">
        <v>86</v>
      </c>
      <c r="R45" s="95" t="s">
        <v>86</v>
      </c>
      <c r="S45" s="137" t="s">
        <v>86</v>
      </c>
      <c r="T45" s="125"/>
      <c r="U45" s="125"/>
    </row>
    <row r="46" spans="1:23" s="126" customFormat="1" ht="61.5" customHeight="1" x14ac:dyDescent="0.25">
      <c r="A46" s="97" t="s">
        <v>97</v>
      </c>
      <c r="B46" s="95" t="s">
        <v>104</v>
      </c>
      <c r="C46" s="95" t="s">
        <v>105</v>
      </c>
      <c r="D46" s="146">
        <v>11.975308800000001</v>
      </c>
      <c r="E46" s="99" t="s">
        <v>85</v>
      </c>
      <c r="F46" s="100">
        <v>11.975308800000001</v>
      </c>
      <c r="G46" s="101">
        <v>0</v>
      </c>
      <c r="H46" s="101">
        <v>0</v>
      </c>
      <c r="I46" s="101">
        <v>9.9794239999999999</v>
      </c>
      <c r="J46" s="102">
        <v>1.9958848</v>
      </c>
      <c r="K46" s="121">
        <v>9.9794239999999999</v>
      </c>
      <c r="L46" s="103">
        <v>2027</v>
      </c>
      <c r="M46" s="122">
        <v>9.9794239999999999</v>
      </c>
      <c r="N46" s="167"/>
      <c r="O46" s="136" t="s">
        <v>86</v>
      </c>
      <c r="P46" s="95" t="s">
        <v>86</v>
      </c>
      <c r="Q46" s="95" t="s">
        <v>86</v>
      </c>
      <c r="R46" s="95" t="s">
        <v>86</v>
      </c>
      <c r="S46" s="137" t="s">
        <v>86</v>
      </c>
      <c r="T46" s="125"/>
      <c r="U46" s="125"/>
    </row>
    <row r="47" spans="1:23" s="126" customFormat="1" ht="54.75" customHeight="1" x14ac:dyDescent="0.25">
      <c r="A47" s="97" t="s">
        <v>98</v>
      </c>
      <c r="B47" s="95" t="s">
        <v>171</v>
      </c>
      <c r="C47" s="95" t="s">
        <v>172</v>
      </c>
      <c r="D47" s="146">
        <v>9.8822330879999996</v>
      </c>
      <c r="E47" s="99" t="s">
        <v>85</v>
      </c>
      <c r="F47" s="100">
        <v>9.8822330879999996</v>
      </c>
      <c r="G47" s="101">
        <v>0</v>
      </c>
      <c r="H47" s="101">
        <v>0</v>
      </c>
      <c r="I47" s="101">
        <v>8.2351942400000002</v>
      </c>
      <c r="J47" s="102">
        <v>1.647038848</v>
      </c>
      <c r="K47" s="121">
        <v>8.2351942400000002</v>
      </c>
      <c r="L47" s="103">
        <v>2028</v>
      </c>
      <c r="M47" s="122">
        <v>8.2351942400000002</v>
      </c>
      <c r="N47" s="167"/>
      <c r="O47" s="136" t="s">
        <v>86</v>
      </c>
      <c r="P47" s="95" t="s">
        <v>86</v>
      </c>
      <c r="Q47" s="95" t="s">
        <v>86</v>
      </c>
      <c r="R47" s="95" t="s">
        <v>86</v>
      </c>
      <c r="S47" s="137" t="s">
        <v>86</v>
      </c>
      <c r="T47" s="125"/>
      <c r="U47" s="125"/>
    </row>
    <row r="48" spans="1:23" s="126" customFormat="1" ht="66.75" customHeight="1" x14ac:dyDescent="0.25">
      <c r="A48" s="97" t="s">
        <v>100</v>
      </c>
      <c r="B48" s="95" t="s">
        <v>173</v>
      </c>
      <c r="C48" s="95" t="s">
        <v>174</v>
      </c>
      <c r="D48" s="98">
        <v>0.78800115000000004</v>
      </c>
      <c r="E48" s="99" t="s">
        <v>85</v>
      </c>
      <c r="F48" s="100">
        <v>0.78800115000000004</v>
      </c>
      <c r="G48" s="101">
        <v>0</v>
      </c>
      <c r="H48" s="101">
        <v>0</v>
      </c>
      <c r="I48" s="101">
        <v>0.78800115000000004</v>
      </c>
      <c r="J48" s="102">
        <v>0</v>
      </c>
      <c r="K48" s="121">
        <v>0.78800115000000004</v>
      </c>
      <c r="L48" s="103">
        <v>2025</v>
      </c>
      <c r="M48" s="122">
        <v>0.78800115000000004</v>
      </c>
      <c r="N48" s="148" t="s">
        <v>205</v>
      </c>
      <c r="O48" s="136" t="s">
        <v>86</v>
      </c>
      <c r="P48" s="95" t="s">
        <v>86</v>
      </c>
      <c r="Q48" s="95" t="s">
        <v>86</v>
      </c>
      <c r="R48" s="95" t="s">
        <v>86</v>
      </c>
      <c r="S48" s="137" t="s">
        <v>86</v>
      </c>
      <c r="T48" s="125"/>
      <c r="U48" s="125"/>
    </row>
    <row r="49" spans="1:21" s="126" customFormat="1" ht="66" customHeight="1" x14ac:dyDescent="0.25">
      <c r="A49" s="97" t="s">
        <v>103</v>
      </c>
      <c r="B49" s="95" t="s">
        <v>222</v>
      </c>
      <c r="C49" s="95" t="s">
        <v>108</v>
      </c>
      <c r="D49" s="98">
        <v>4.2504</v>
      </c>
      <c r="E49" s="99" t="s">
        <v>85</v>
      </c>
      <c r="F49" s="100">
        <v>4.2504</v>
      </c>
      <c r="G49" s="101">
        <v>0</v>
      </c>
      <c r="H49" s="101">
        <v>0</v>
      </c>
      <c r="I49" s="101">
        <v>3.5419999999999998</v>
      </c>
      <c r="J49" s="102">
        <v>0.70840000000000003</v>
      </c>
      <c r="K49" s="121">
        <v>3.5419999999999998</v>
      </c>
      <c r="L49" s="103">
        <v>2025</v>
      </c>
      <c r="M49" s="122">
        <v>3.5419999999999998</v>
      </c>
      <c r="N49" s="165" t="s">
        <v>157</v>
      </c>
      <c r="O49" s="136" t="s">
        <v>86</v>
      </c>
      <c r="P49" s="95" t="s">
        <v>86</v>
      </c>
      <c r="Q49" s="95" t="s">
        <v>86</v>
      </c>
      <c r="R49" s="95" t="s">
        <v>86</v>
      </c>
      <c r="S49" s="137" t="s">
        <v>86</v>
      </c>
      <c r="T49" s="125"/>
      <c r="U49" s="125"/>
    </row>
    <row r="50" spans="1:21" s="126" customFormat="1" ht="49.5" customHeight="1" x14ac:dyDescent="0.25">
      <c r="A50" s="97" t="s">
        <v>106</v>
      </c>
      <c r="B50" s="95" t="s">
        <v>175</v>
      </c>
      <c r="C50" s="95" t="s">
        <v>176</v>
      </c>
      <c r="D50" s="98">
        <v>10.100851200000001</v>
      </c>
      <c r="E50" s="99" t="s">
        <v>85</v>
      </c>
      <c r="F50" s="100">
        <v>10.100851200000001</v>
      </c>
      <c r="G50" s="101">
        <v>0</v>
      </c>
      <c r="H50" s="101">
        <v>0</v>
      </c>
      <c r="I50" s="101">
        <v>8.4173760000000009</v>
      </c>
      <c r="J50" s="102">
        <v>1.6834752000000002</v>
      </c>
      <c r="K50" s="121">
        <v>8.4173760000000009</v>
      </c>
      <c r="L50" s="103" t="s">
        <v>203</v>
      </c>
      <c r="M50" s="122">
        <v>8.4173760000000009</v>
      </c>
      <c r="N50" s="165"/>
      <c r="O50" s="136" t="s">
        <v>86</v>
      </c>
      <c r="P50" s="95" t="s">
        <v>86</v>
      </c>
      <c r="Q50" s="95" t="s">
        <v>86</v>
      </c>
      <c r="R50" s="95" t="s">
        <v>86</v>
      </c>
      <c r="S50" s="137" t="s">
        <v>86</v>
      </c>
      <c r="T50" s="125"/>
      <c r="U50" s="125"/>
    </row>
    <row r="51" spans="1:21" s="126" customFormat="1" ht="98.25" customHeight="1" x14ac:dyDescent="0.25">
      <c r="A51" s="97" t="s">
        <v>107</v>
      </c>
      <c r="B51" s="95" t="s">
        <v>110</v>
      </c>
      <c r="C51" s="95" t="s">
        <v>111</v>
      </c>
      <c r="D51" s="98">
        <v>4.1628752000000002</v>
      </c>
      <c r="E51" s="99" t="s">
        <v>85</v>
      </c>
      <c r="F51" s="100">
        <v>0.56610000000000005</v>
      </c>
      <c r="G51" s="101">
        <v>0</v>
      </c>
      <c r="H51" s="101">
        <v>0</v>
      </c>
      <c r="I51" s="101">
        <v>0.56610000000000005</v>
      </c>
      <c r="J51" s="102">
        <v>0</v>
      </c>
      <c r="K51" s="121">
        <v>0</v>
      </c>
      <c r="L51" s="103">
        <v>2018</v>
      </c>
      <c r="M51" s="122">
        <v>0</v>
      </c>
      <c r="N51" s="148" t="s">
        <v>158</v>
      </c>
      <c r="O51" s="136" t="s">
        <v>86</v>
      </c>
      <c r="P51" s="95" t="s">
        <v>86</v>
      </c>
      <c r="Q51" s="95" t="s">
        <v>86</v>
      </c>
      <c r="R51" s="95" t="s">
        <v>86</v>
      </c>
      <c r="S51" s="137" t="s">
        <v>86</v>
      </c>
      <c r="T51" s="125"/>
      <c r="U51" s="125"/>
    </row>
    <row r="52" spans="1:21" s="126" customFormat="1" ht="56.25" customHeight="1" x14ac:dyDescent="0.25">
      <c r="A52" s="97" t="s">
        <v>109</v>
      </c>
      <c r="B52" s="95" t="s">
        <v>177</v>
      </c>
      <c r="C52" s="95" t="s">
        <v>114</v>
      </c>
      <c r="D52" s="98">
        <v>0.61051200000000005</v>
      </c>
      <c r="E52" s="99" t="s">
        <v>85</v>
      </c>
      <c r="F52" s="100">
        <v>0.61051200000000005</v>
      </c>
      <c r="G52" s="101">
        <v>0</v>
      </c>
      <c r="H52" s="101">
        <v>0</v>
      </c>
      <c r="I52" s="101">
        <v>0.5087600000000001</v>
      </c>
      <c r="J52" s="102">
        <v>0.101752</v>
      </c>
      <c r="K52" s="121">
        <v>0.50875999999999999</v>
      </c>
      <c r="L52" s="103">
        <v>2025</v>
      </c>
      <c r="M52" s="122">
        <v>0.50875999999999999</v>
      </c>
      <c r="N52" s="165" t="s">
        <v>159</v>
      </c>
      <c r="O52" s="136" t="s">
        <v>86</v>
      </c>
      <c r="P52" s="95" t="s">
        <v>86</v>
      </c>
      <c r="Q52" s="95" t="s">
        <v>86</v>
      </c>
      <c r="R52" s="95" t="s">
        <v>86</v>
      </c>
      <c r="S52" s="137" t="s">
        <v>86</v>
      </c>
      <c r="T52" s="125"/>
      <c r="U52" s="125"/>
    </row>
    <row r="53" spans="1:21" s="126" customFormat="1" ht="55.5" customHeight="1" x14ac:dyDescent="0.25">
      <c r="A53" s="97" t="s">
        <v>112</v>
      </c>
      <c r="B53" s="95" t="s">
        <v>178</v>
      </c>
      <c r="C53" s="95" t="s">
        <v>179</v>
      </c>
      <c r="D53" s="98">
        <v>2.9840808000000001</v>
      </c>
      <c r="E53" s="99" t="s">
        <v>85</v>
      </c>
      <c r="F53" s="100">
        <v>2.9840807999999996</v>
      </c>
      <c r="G53" s="101">
        <v>0</v>
      </c>
      <c r="H53" s="101">
        <v>0</v>
      </c>
      <c r="I53" s="101">
        <v>2.4867339999999998</v>
      </c>
      <c r="J53" s="102">
        <v>0.49734680000000003</v>
      </c>
      <c r="K53" s="121">
        <v>2.4867340000000002</v>
      </c>
      <c r="L53" s="103" t="s">
        <v>203</v>
      </c>
      <c r="M53" s="122">
        <v>2.4867340000000002</v>
      </c>
      <c r="N53" s="165"/>
      <c r="O53" s="136" t="s">
        <v>86</v>
      </c>
      <c r="P53" s="95" t="s">
        <v>86</v>
      </c>
      <c r="Q53" s="95" t="s">
        <v>86</v>
      </c>
      <c r="R53" s="95" t="s">
        <v>86</v>
      </c>
      <c r="S53" s="137" t="s">
        <v>86</v>
      </c>
      <c r="T53" s="125"/>
      <c r="U53" s="125"/>
    </row>
    <row r="54" spans="1:21" s="126" customFormat="1" ht="50.25" customHeight="1" x14ac:dyDescent="0.25">
      <c r="A54" s="97" t="s">
        <v>113</v>
      </c>
      <c r="B54" s="95" t="s">
        <v>180</v>
      </c>
      <c r="C54" s="95" t="s">
        <v>181</v>
      </c>
      <c r="D54" s="98">
        <v>1.016232</v>
      </c>
      <c r="E54" s="99" t="s">
        <v>85</v>
      </c>
      <c r="F54" s="100">
        <v>1.016232</v>
      </c>
      <c r="G54" s="101">
        <v>0</v>
      </c>
      <c r="H54" s="101">
        <v>0</v>
      </c>
      <c r="I54" s="101">
        <v>0.84685999999999995</v>
      </c>
      <c r="J54" s="102">
        <v>0.16937199999999999</v>
      </c>
      <c r="K54" s="121">
        <v>0.84685999999999995</v>
      </c>
      <c r="L54" s="103">
        <v>2025</v>
      </c>
      <c r="M54" s="122">
        <v>0.84685999999999995</v>
      </c>
      <c r="N54" s="165" t="s">
        <v>206</v>
      </c>
      <c r="O54" s="136" t="s">
        <v>86</v>
      </c>
      <c r="P54" s="95" t="s">
        <v>86</v>
      </c>
      <c r="Q54" s="95" t="s">
        <v>86</v>
      </c>
      <c r="R54" s="95" t="s">
        <v>86</v>
      </c>
      <c r="S54" s="137" t="s">
        <v>86</v>
      </c>
      <c r="T54" s="125"/>
      <c r="U54" s="125"/>
    </row>
    <row r="55" spans="1:21" s="126" customFormat="1" ht="50.25" customHeight="1" x14ac:dyDescent="0.25">
      <c r="A55" s="97" t="s">
        <v>115</v>
      </c>
      <c r="B55" s="95" t="s">
        <v>182</v>
      </c>
      <c r="C55" s="95" t="s">
        <v>183</v>
      </c>
      <c r="D55" s="98">
        <v>3.780888</v>
      </c>
      <c r="E55" s="99" t="s">
        <v>85</v>
      </c>
      <c r="F55" s="100">
        <v>3.780888</v>
      </c>
      <c r="G55" s="101">
        <v>0</v>
      </c>
      <c r="H55" s="101">
        <v>0</v>
      </c>
      <c r="I55" s="101">
        <v>3.1507399999999999</v>
      </c>
      <c r="J55" s="102">
        <v>0.63014800000000004</v>
      </c>
      <c r="K55" s="121">
        <v>3.1507399999999999</v>
      </c>
      <c r="L55" s="103" t="s">
        <v>203</v>
      </c>
      <c r="M55" s="122">
        <v>3.1507399999999999</v>
      </c>
      <c r="N55" s="165"/>
      <c r="O55" s="136" t="s">
        <v>86</v>
      </c>
      <c r="P55" s="95" t="s">
        <v>86</v>
      </c>
      <c r="Q55" s="95" t="s">
        <v>86</v>
      </c>
      <c r="R55" s="95" t="s">
        <v>86</v>
      </c>
      <c r="S55" s="137" t="s">
        <v>86</v>
      </c>
      <c r="T55" s="125"/>
      <c r="U55" s="125"/>
    </row>
    <row r="56" spans="1:21" s="126" customFormat="1" ht="79.5" customHeight="1" x14ac:dyDescent="0.25">
      <c r="A56" s="97" t="s">
        <v>116</v>
      </c>
      <c r="B56" s="95" t="s">
        <v>184</v>
      </c>
      <c r="C56" s="95" t="s">
        <v>185</v>
      </c>
      <c r="D56" s="98">
        <v>7.8479999999999994E-2</v>
      </c>
      <c r="E56" s="99" t="s">
        <v>85</v>
      </c>
      <c r="F56" s="100">
        <v>7.8479999999999994E-2</v>
      </c>
      <c r="G56" s="101">
        <v>0</v>
      </c>
      <c r="H56" s="101">
        <v>0</v>
      </c>
      <c r="I56" s="101">
        <v>6.54E-2</v>
      </c>
      <c r="J56" s="102">
        <v>1.308E-2</v>
      </c>
      <c r="K56" s="121">
        <v>6.54E-2</v>
      </c>
      <c r="L56" s="103">
        <v>2025</v>
      </c>
      <c r="M56" s="122">
        <v>6.54E-2</v>
      </c>
      <c r="N56" s="165" t="s">
        <v>207</v>
      </c>
      <c r="O56" s="136" t="s">
        <v>86</v>
      </c>
      <c r="P56" s="95" t="s">
        <v>86</v>
      </c>
      <c r="Q56" s="95" t="s">
        <v>86</v>
      </c>
      <c r="R56" s="95" t="s">
        <v>86</v>
      </c>
      <c r="S56" s="137" t="s">
        <v>86</v>
      </c>
      <c r="T56" s="125"/>
      <c r="U56" s="125"/>
    </row>
    <row r="57" spans="1:21" s="126" customFormat="1" ht="50.25" customHeight="1" x14ac:dyDescent="0.25">
      <c r="A57" s="97" t="s">
        <v>117</v>
      </c>
      <c r="B57" s="95" t="s">
        <v>186</v>
      </c>
      <c r="C57" s="95" t="s">
        <v>187</v>
      </c>
      <c r="D57" s="98">
        <v>0.25507199999999997</v>
      </c>
      <c r="E57" s="99" t="s">
        <v>85</v>
      </c>
      <c r="F57" s="100">
        <v>0.25507200000000002</v>
      </c>
      <c r="G57" s="101">
        <v>0</v>
      </c>
      <c r="H57" s="101">
        <v>0</v>
      </c>
      <c r="I57" s="101">
        <v>0.21256</v>
      </c>
      <c r="J57" s="102">
        <v>4.2512000000000001E-2</v>
      </c>
      <c r="K57" s="121">
        <v>0.21256</v>
      </c>
      <c r="L57" s="103" t="s">
        <v>203</v>
      </c>
      <c r="M57" s="122">
        <v>0.21256</v>
      </c>
      <c r="N57" s="165"/>
      <c r="O57" s="136" t="s">
        <v>86</v>
      </c>
      <c r="P57" s="95" t="s">
        <v>86</v>
      </c>
      <c r="Q57" s="95" t="s">
        <v>86</v>
      </c>
      <c r="R57" s="95" t="s">
        <v>86</v>
      </c>
      <c r="S57" s="137" t="s">
        <v>86</v>
      </c>
      <c r="T57" s="125"/>
      <c r="U57" s="125"/>
    </row>
    <row r="58" spans="1:21" s="126" customFormat="1" ht="50.25" customHeight="1" x14ac:dyDescent="0.25">
      <c r="A58" s="97" t="s">
        <v>118</v>
      </c>
      <c r="B58" s="95" t="s">
        <v>188</v>
      </c>
      <c r="C58" s="95" t="s">
        <v>189</v>
      </c>
      <c r="D58" s="98">
        <v>0.36830000400000001</v>
      </c>
      <c r="E58" s="99" t="s">
        <v>85</v>
      </c>
      <c r="F58" s="100">
        <v>0.36830000400000001</v>
      </c>
      <c r="G58" s="101">
        <v>0</v>
      </c>
      <c r="H58" s="101">
        <v>0</v>
      </c>
      <c r="I58" s="101">
        <v>0</v>
      </c>
      <c r="J58" s="102">
        <v>0.36830000400000001</v>
      </c>
      <c r="K58" s="121">
        <v>0.30691667</v>
      </c>
      <c r="L58" s="103">
        <v>2025</v>
      </c>
      <c r="M58" s="122">
        <v>0.30691667</v>
      </c>
      <c r="N58" s="148" t="s">
        <v>216</v>
      </c>
      <c r="O58" s="136" t="s">
        <v>86</v>
      </c>
      <c r="P58" s="95" t="s">
        <v>86</v>
      </c>
      <c r="Q58" s="95" t="s">
        <v>86</v>
      </c>
      <c r="R58" s="95" t="s">
        <v>86</v>
      </c>
      <c r="S58" s="137" t="s">
        <v>86</v>
      </c>
      <c r="T58" s="125"/>
      <c r="U58" s="125"/>
    </row>
    <row r="59" spans="1:21" s="126" customFormat="1" ht="54.75" customHeight="1" x14ac:dyDescent="0.25">
      <c r="A59" s="97" t="s">
        <v>121</v>
      </c>
      <c r="B59" s="95" t="s">
        <v>190</v>
      </c>
      <c r="C59" s="95" t="s">
        <v>191</v>
      </c>
      <c r="D59" s="98">
        <v>9.9180000000000004E-2</v>
      </c>
      <c r="E59" s="99" t="s">
        <v>85</v>
      </c>
      <c r="F59" s="100">
        <v>9.9180000000000004E-2</v>
      </c>
      <c r="G59" s="101">
        <v>0</v>
      </c>
      <c r="H59" s="101">
        <v>0</v>
      </c>
      <c r="I59" s="101">
        <v>8.2650000000000001E-2</v>
      </c>
      <c r="J59" s="102">
        <v>1.653E-2</v>
      </c>
      <c r="K59" s="121">
        <v>8.2650000000000001E-2</v>
      </c>
      <c r="L59" s="103">
        <v>2025</v>
      </c>
      <c r="M59" s="122">
        <v>8.2650000000000001E-2</v>
      </c>
      <c r="N59" s="148" t="s">
        <v>208</v>
      </c>
      <c r="O59" s="136" t="s">
        <v>86</v>
      </c>
      <c r="P59" s="95" t="s">
        <v>86</v>
      </c>
      <c r="Q59" s="95" t="s">
        <v>86</v>
      </c>
      <c r="R59" s="95" t="s">
        <v>86</v>
      </c>
      <c r="S59" s="137" t="s">
        <v>86</v>
      </c>
      <c r="T59" s="125"/>
      <c r="U59" s="125"/>
    </row>
    <row r="60" spans="1:21" s="126" customFormat="1" ht="125.25" customHeight="1" x14ac:dyDescent="0.25">
      <c r="A60" s="97" t="s">
        <v>122</v>
      </c>
      <c r="B60" s="95" t="s">
        <v>123</v>
      </c>
      <c r="C60" s="95" t="s">
        <v>124</v>
      </c>
      <c r="D60" s="98">
        <v>4.4079999999999977</v>
      </c>
      <c r="E60" s="99" t="s">
        <v>85</v>
      </c>
      <c r="F60" s="100">
        <v>4.4079999999999977</v>
      </c>
      <c r="G60" s="101">
        <v>0</v>
      </c>
      <c r="H60" s="101">
        <v>0</v>
      </c>
      <c r="I60" s="101">
        <v>3.6733333333333302</v>
      </c>
      <c r="J60" s="102">
        <v>0.73466666666666702</v>
      </c>
      <c r="K60" s="121">
        <v>3.6733333333333302</v>
      </c>
      <c r="L60" s="103">
        <v>2025</v>
      </c>
      <c r="M60" s="122">
        <v>3.6733333333333302</v>
      </c>
      <c r="N60" s="148" t="s">
        <v>154</v>
      </c>
      <c r="O60" s="136" t="s">
        <v>86</v>
      </c>
      <c r="P60" s="95" t="s">
        <v>86</v>
      </c>
      <c r="Q60" s="95" t="s">
        <v>86</v>
      </c>
      <c r="R60" s="95" t="s">
        <v>86</v>
      </c>
      <c r="S60" s="137" t="s">
        <v>86</v>
      </c>
      <c r="T60" s="125"/>
      <c r="U60" s="125"/>
    </row>
    <row r="61" spans="1:21" s="126" customFormat="1" ht="46.5" customHeight="1" x14ac:dyDescent="0.25">
      <c r="A61" s="97" t="s">
        <v>125</v>
      </c>
      <c r="B61" s="95" t="s">
        <v>192</v>
      </c>
      <c r="C61" s="95" t="s">
        <v>133</v>
      </c>
      <c r="D61" s="98">
        <v>3.9623311563142032</v>
      </c>
      <c r="E61" s="99" t="s">
        <v>85</v>
      </c>
      <c r="F61" s="100">
        <v>3.9623311563142032</v>
      </c>
      <c r="G61" s="101">
        <v>0</v>
      </c>
      <c r="H61" s="101">
        <v>0</v>
      </c>
      <c r="I61" s="101">
        <v>3.3019426300000001</v>
      </c>
      <c r="J61" s="102">
        <v>0.66038852631420308</v>
      </c>
      <c r="K61" s="121">
        <v>3.3019426300000001</v>
      </c>
      <c r="L61" s="103">
        <v>2025</v>
      </c>
      <c r="M61" s="122">
        <v>3.3019426300000001</v>
      </c>
      <c r="N61" s="165" t="s">
        <v>217</v>
      </c>
      <c r="O61" s="136" t="s">
        <v>86</v>
      </c>
      <c r="P61" s="95" t="s">
        <v>86</v>
      </c>
      <c r="Q61" s="95" t="s">
        <v>86</v>
      </c>
      <c r="R61" s="95" t="s">
        <v>86</v>
      </c>
      <c r="S61" s="137" t="s">
        <v>86</v>
      </c>
      <c r="T61" s="125"/>
      <c r="U61" s="125"/>
    </row>
    <row r="62" spans="1:21" s="126" customFormat="1" ht="49.5" customHeight="1" x14ac:dyDescent="0.25">
      <c r="A62" s="97" t="s">
        <v>126</v>
      </c>
      <c r="B62" s="95" t="s">
        <v>193</v>
      </c>
      <c r="C62" s="95" t="s">
        <v>194</v>
      </c>
      <c r="D62" s="98">
        <v>19.724621257267977</v>
      </c>
      <c r="E62" s="99" t="s">
        <v>85</v>
      </c>
      <c r="F62" s="100">
        <v>19.724621257267977</v>
      </c>
      <c r="G62" s="101">
        <v>0</v>
      </c>
      <c r="H62" s="101">
        <v>0</v>
      </c>
      <c r="I62" s="101">
        <v>16.43718438105665</v>
      </c>
      <c r="J62" s="102">
        <v>3.2874368762113266</v>
      </c>
      <c r="K62" s="121">
        <v>16.437184381056653</v>
      </c>
      <c r="L62" s="103" t="s">
        <v>203</v>
      </c>
      <c r="M62" s="122">
        <v>16.437184381056653</v>
      </c>
      <c r="N62" s="165"/>
      <c r="O62" s="136" t="s">
        <v>86</v>
      </c>
      <c r="P62" s="95" t="s">
        <v>86</v>
      </c>
      <c r="Q62" s="95" t="s">
        <v>86</v>
      </c>
      <c r="R62" s="95" t="s">
        <v>86</v>
      </c>
      <c r="S62" s="137" t="s">
        <v>86</v>
      </c>
      <c r="T62" s="125"/>
      <c r="U62" s="125"/>
    </row>
    <row r="63" spans="1:21" s="126" customFormat="1" ht="138.75" customHeight="1" x14ac:dyDescent="0.25">
      <c r="A63" s="97" t="s">
        <v>129</v>
      </c>
      <c r="B63" s="95" t="s">
        <v>149</v>
      </c>
      <c r="C63" s="95" t="s">
        <v>195</v>
      </c>
      <c r="D63" s="98">
        <v>2.97405476544525</v>
      </c>
      <c r="E63" s="99" t="s">
        <v>85</v>
      </c>
      <c r="F63" s="100">
        <v>2.97405476544525</v>
      </c>
      <c r="G63" s="101">
        <v>0</v>
      </c>
      <c r="H63" s="101">
        <v>0</v>
      </c>
      <c r="I63" s="101">
        <v>2.97405476544525</v>
      </c>
      <c r="J63" s="102">
        <v>0</v>
      </c>
      <c r="K63" s="121">
        <v>2.97405476544525</v>
      </c>
      <c r="L63" s="103">
        <v>2028</v>
      </c>
      <c r="M63" s="122">
        <v>2.97405476544525</v>
      </c>
      <c r="N63" s="148" t="s">
        <v>218</v>
      </c>
      <c r="O63" s="136" t="s">
        <v>86</v>
      </c>
      <c r="P63" s="95" t="s">
        <v>86</v>
      </c>
      <c r="Q63" s="95" t="s">
        <v>86</v>
      </c>
      <c r="R63" s="95" t="s">
        <v>86</v>
      </c>
      <c r="S63" s="137" t="s">
        <v>86</v>
      </c>
      <c r="T63" s="125"/>
      <c r="U63" s="125"/>
    </row>
    <row r="64" spans="1:21" s="126" customFormat="1" ht="36" customHeight="1" x14ac:dyDescent="0.25">
      <c r="A64" s="97" t="s">
        <v>130</v>
      </c>
      <c r="B64" s="95" t="s">
        <v>127</v>
      </c>
      <c r="C64" s="95" t="s">
        <v>128</v>
      </c>
      <c r="D64" s="98">
        <v>13.0421832</v>
      </c>
      <c r="E64" s="99" t="s">
        <v>85</v>
      </c>
      <c r="F64" s="100">
        <v>4.2804408</v>
      </c>
      <c r="G64" s="101">
        <v>0</v>
      </c>
      <c r="H64" s="101">
        <v>0</v>
      </c>
      <c r="I64" s="101">
        <v>3.567034</v>
      </c>
      <c r="J64" s="102">
        <v>0.71340680000000001</v>
      </c>
      <c r="K64" s="121">
        <v>3.567034</v>
      </c>
      <c r="L64" s="103">
        <v>2025</v>
      </c>
      <c r="M64" s="122">
        <v>10.868486000000001</v>
      </c>
      <c r="N64" s="148" t="s">
        <v>155</v>
      </c>
      <c r="O64" s="136" t="s">
        <v>86</v>
      </c>
      <c r="P64" s="95" t="s">
        <v>86</v>
      </c>
      <c r="Q64" s="95" t="s">
        <v>86</v>
      </c>
      <c r="R64" s="95" t="s">
        <v>86</v>
      </c>
      <c r="S64" s="137" t="s">
        <v>86</v>
      </c>
      <c r="T64" s="125"/>
      <c r="U64" s="125"/>
    </row>
    <row r="65" spans="1:21" s="126" customFormat="1" ht="48" customHeight="1" x14ac:dyDescent="0.25">
      <c r="A65" s="97" t="s">
        <v>131</v>
      </c>
      <c r="B65" s="95" t="s">
        <v>196</v>
      </c>
      <c r="C65" s="95" t="s">
        <v>150</v>
      </c>
      <c r="D65" s="98">
        <v>1.1592</v>
      </c>
      <c r="E65" s="99" t="s">
        <v>85</v>
      </c>
      <c r="F65" s="100">
        <v>1.1592</v>
      </c>
      <c r="G65" s="101">
        <v>0</v>
      </c>
      <c r="H65" s="101">
        <v>0</v>
      </c>
      <c r="I65" s="101">
        <v>0.96599999999999997</v>
      </c>
      <c r="J65" s="102">
        <v>0.19320000000000001</v>
      </c>
      <c r="K65" s="121">
        <v>0.96599999999999997</v>
      </c>
      <c r="L65" s="103">
        <v>2025</v>
      </c>
      <c r="M65" s="122">
        <v>0.96599999999999997</v>
      </c>
      <c r="N65" s="165" t="s">
        <v>88</v>
      </c>
      <c r="O65" s="136" t="s">
        <v>86</v>
      </c>
      <c r="P65" s="95" t="s">
        <v>86</v>
      </c>
      <c r="Q65" s="95" t="s">
        <v>86</v>
      </c>
      <c r="R65" s="95" t="s">
        <v>86</v>
      </c>
      <c r="S65" s="137" t="s">
        <v>86</v>
      </c>
      <c r="T65" s="125"/>
      <c r="U65" s="125"/>
    </row>
    <row r="66" spans="1:21" s="126" customFormat="1" ht="41.25" customHeight="1" x14ac:dyDescent="0.25">
      <c r="A66" s="97" t="s">
        <v>132</v>
      </c>
      <c r="B66" s="95" t="s">
        <v>197</v>
      </c>
      <c r="C66" s="95" t="s">
        <v>198</v>
      </c>
      <c r="D66" s="98">
        <v>3.7736989924443258</v>
      </c>
      <c r="E66" s="99" t="s">
        <v>85</v>
      </c>
      <c r="F66" s="100">
        <v>3.7736989924443263</v>
      </c>
      <c r="G66" s="101">
        <v>0</v>
      </c>
      <c r="H66" s="101">
        <v>0</v>
      </c>
      <c r="I66" s="101">
        <v>3.14474916037027</v>
      </c>
      <c r="J66" s="102">
        <v>0.62894983207405608</v>
      </c>
      <c r="K66" s="121">
        <v>3.14474916037027</v>
      </c>
      <c r="L66" s="103" t="s">
        <v>203</v>
      </c>
      <c r="M66" s="122">
        <v>3.14474916037027</v>
      </c>
      <c r="N66" s="165"/>
      <c r="O66" s="136" t="s">
        <v>86</v>
      </c>
      <c r="P66" s="95" t="s">
        <v>86</v>
      </c>
      <c r="Q66" s="95" t="s">
        <v>86</v>
      </c>
      <c r="R66" s="95" t="s">
        <v>86</v>
      </c>
      <c r="S66" s="137" t="s">
        <v>86</v>
      </c>
      <c r="T66" s="125"/>
      <c r="U66" s="125"/>
    </row>
    <row r="67" spans="1:21" s="126" customFormat="1" ht="59.25" customHeight="1" x14ac:dyDescent="0.25">
      <c r="A67" s="97" t="s">
        <v>134</v>
      </c>
      <c r="B67" s="95" t="s">
        <v>163</v>
      </c>
      <c r="C67" s="95" t="s">
        <v>164</v>
      </c>
      <c r="D67" s="98">
        <v>2.4797075999999998</v>
      </c>
      <c r="E67" s="99" t="s">
        <v>85</v>
      </c>
      <c r="F67" s="100">
        <v>2.4797075999999998</v>
      </c>
      <c r="G67" s="101">
        <v>0</v>
      </c>
      <c r="H67" s="101">
        <v>0</v>
      </c>
      <c r="I67" s="101">
        <v>2.0664229999999999</v>
      </c>
      <c r="J67" s="102">
        <v>0.4132846</v>
      </c>
      <c r="K67" s="121">
        <v>2.0664229999999999</v>
      </c>
      <c r="L67" s="103">
        <v>2025</v>
      </c>
      <c r="M67" s="122">
        <v>2.0664229999999999</v>
      </c>
      <c r="N67" s="148" t="s">
        <v>165</v>
      </c>
      <c r="O67" s="136" t="s">
        <v>86</v>
      </c>
      <c r="P67" s="95" t="s">
        <v>86</v>
      </c>
      <c r="Q67" s="95" t="s">
        <v>86</v>
      </c>
      <c r="R67" s="95" t="s">
        <v>86</v>
      </c>
      <c r="S67" s="137" t="s">
        <v>86</v>
      </c>
      <c r="T67" s="125"/>
      <c r="U67" s="125"/>
    </row>
    <row r="68" spans="1:21" s="126" customFormat="1" ht="62.25" customHeight="1" x14ac:dyDescent="0.25">
      <c r="A68" s="97" t="s">
        <v>135</v>
      </c>
      <c r="B68" s="95" t="s">
        <v>199</v>
      </c>
      <c r="C68" s="95" t="s">
        <v>200</v>
      </c>
      <c r="D68" s="98">
        <v>13.83822617883348</v>
      </c>
      <c r="E68" s="99" t="s">
        <v>85</v>
      </c>
      <c r="F68" s="100">
        <v>13.83822617883348</v>
      </c>
      <c r="G68" s="101">
        <v>0</v>
      </c>
      <c r="H68" s="101">
        <v>0</v>
      </c>
      <c r="I68" s="101">
        <v>11.5318551490279</v>
      </c>
      <c r="J68" s="102">
        <v>2.3063710298055802</v>
      </c>
      <c r="K68" s="121">
        <v>11.531855149027901</v>
      </c>
      <c r="L68" s="103">
        <v>2025</v>
      </c>
      <c r="M68" s="122">
        <v>11.531855149027901</v>
      </c>
      <c r="N68" s="148" t="s">
        <v>209</v>
      </c>
      <c r="O68" s="136" t="s">
        <v>86</v>
      </c>
      <c r="P68" s="95" t="s">
        <v>86</v>
      </c>
      <c r="Q68" s="95" t="s">
        <v>86</v>
      </c>
      <c r="R68" s="95" t="s">
        <v>86</v>
      </c>
      <c r="S68" s="137" t="s">
        <v>86</v>
      </c>
      <c r="T68" s="125"/>
      <c r="U68" s="125"/>
    </row>
    <row r="69" spans="1:21" s="126" customFormat="1" ht="60" customHeight="1" x14ac:dyDescent="0.25">
      <c r="A69" s="97" t="s">
        <v>136</v>
      </c>
      <c r="B69" s="95" t="s">
        <v>201</v>
      </c>
      <c r="C69" s="95" t="s">
        <v>202</v>
      </c>
      <c r="D69" s="98">
        <v>0.62887344525739797</v>
      </c>
      <c r="E69" s="99" t="s">
        <v>85</v>
      </c>
      <c r="F69" s="100">
        <v>0.62887344525739797</v>
      </c>
      <c r="G69" s="101">
        <v>0</v>
      </c>
      <c r="H69" s="101">
        <v>0</v>
      </c>
      <c r="I69" s="101">
        <v>0.52406120438116499</v>
      </c>
      <c r="J69" s="102">
        <v>0.104812240876233</v>
      </c>
      <c r="K69" s="121">
        <v>0.52406120438116499</v>
      </c>
      <c r="L69" s="103">
        <v>2025</v>
      </c>
      <c r="M69" s="122">
        <v>0.52406120438116499</v>
      </c>
      <c r="N69" s="148" t="s">
        <v>210</v>
      </c>
      <c r="O69" s="136" t="s">
        <v>86</v>
      </c>
      <c r="P69" s="95" t="s">
        <v>86</v>
      </c>
      <c r="Q69" s="95" t="s">
        <v>86</v>
      </c>
      <c r="R69" s="95" t="s">
        <v>86</v>
      </c>
      <c r="S69" s="137" t="s">
        <v>86</v>
      </c>
      <c r="T69" s="125"/>
      <c r="U69" s="125"/>
    </row>
    <row r="70" spans="1:21" s="126" customFormat="1" ht="127.5" customHeight="1" x14ac:dyDescent="0.25">
      <c r="A70" s="97" t="s">
        <v>137</v>
      </c>
      <c r="B70" s="95" t="s">
        <v>140</v>
      </c>
      <c r="C70" s="95" t="s">
        <v>141</v>
      </c>
      <c r="D70" s="98">
        <v>16.90000036</v>
      </c>
      <c r="E70" s="99" t="s">
        <v>85</v>
      </c>
      <c r="F70" s="100">
        <v>5.6333373599999996</v>
      </c>
      <c r="G70" s="101">
        <v>0</v>
      </c>
      <c r="H70" s="101">
        <v>0</v>
      </c>
      <c r="I70" s="101">
        <v>4.6944477999999998</v>
      </c>
      <c r="J70" s="102">
        <v>0.93888956000000001</v>
      </c>
      <c r="K70" s="121">
        <v>0</v>
      </c>
      <c r="L70" s="103">
        <v>2023</v>
      </c>
      <c r="M70" s="122">
        <v>0</v>
      </c>
      <c r="N70" s="165" t="s">
        <v>219</v>
      </c>
      <c r="O70" s="136" t="s">
        <v>86</v>
      </c>
      <c r="P70" s="95" t="s">
        <v>86</v>
      </c>
      <c r="Q70" s="95" t="s">
        <v>86</v>
      </c>
      <c r="R70" s="95" t="s">
        <v>86</v>
      </c>
      <c r="S70" s="137" t="s">
        <v>86</v>
      </c>
      <c r="T70" s="125"/>
      <c r="U70" s="125"/>
    </row>
    <row r="71" spans="1:21" s="126" customFormat="1" ht="92.25" customHeight="1" x14ac:dyDescent="0.25">
      <c r="A71" s="97" t="s">
        <v>138</v>
      </c>
      <c r="B71" s="95" t="s">
        <v>143</v>
      </c>
      <c r="C71" s="95" t="s">
        <v>144</v>
      </c>
      <c r="D71" s="98">
        <v>23.952000000000002</v>
      </c>
      <c r="E71" s="99" t="s">
        <v>85</v>
      </c>
      <c r="F71" s="100">
        <v>23.952433259999999</v>
      </c>
      <c r="G71" s="101">
        <v>0</v>
      </c>
      <c r="H71" s="101">
        <v>0</v>
      </c>
      <c r="I71" s="101">
        <v>19.960361050000003</v>
      </c>
      <c r="J71" s="102">
        <v>3.9920722099999981</v>
      </c>
      <c r="K71" s="121">
        <v>19.960361049999999</v>
      </c>
      <c r="L71" s="103">
        <v>2026</v>
      </c>
      <c r="M71" s="122">
        <v>19.960361049999999</v>
      </c>
      <c r="N71" s="165"/>
      <c r="O71" s="136" t="s">
        <v>86</v>
      </c>
      <c r="P71" s="95" t="s">
        <v>86</v>
      </c>
      <c r="Q71" s="95" t="s">
        <v>86</v>
      </c>
      <c r="R71" s="95" t="s">
        <v>86</v>
      </c>
      <c r="S71" s="137" t="s">
        <v>86</v>
      </c>
      <c r="T71" s="125"/>
      <c r="U71" s="125"/>
    </row>
    <row r="72" spans="1:21" s="126" customFormat="1" ht="133.5" customHeight="1" x14ac:dyDescent="0.25">
      <c r="A72" s="97" t="s">
        <v>139</v>
      </c>
      <c r="B72" s="95" t="s">
        <v>146</v>
      </c>
      <c r="C72" s="95" t="s">
        <v>147</v>
      </c>
      <c r="D72" s="98">
        <v>1.6935416999999999</v>
      </c>
      <c r="E72" s="99" t="s">
        <v>85</v>
      </c>
      <c r="F72" s="100">
        <v>0</v>
      </c>
      <c r="G72" s="101">
        <v>0</v>
      </c>
      <c r="H72" s="101">
        <v>0</v>
      </c>
      <c r="I72" s="101">
        <v>0</v>
      </c>
      <c r="J72" s="102">
        <v>0</v>
      </c>
      <c r="K72" s="121">
        <v>0</v>
      </c>
      <c r="L72" s="103">
        <v>2025</v>
      </c>
      <c r="M72" s="122">
        <v>1.6935416999999999</v>
      </c>
      <c r="N72" s="148" t="s">
        <v>218</v>
      </c>
      <c r="O72" s="136" t="s">
        <v>86</v>
      </c>
      <c r="P72" s="95" t="s">
        <v>86</v>
      </c>
      <c r="Q72" s="95" t="s">
        <v>86</v>
      </c>
      <c r="R72" s="95" t="s">
        <v>86</v>
      </c>
      <c r="S72" s="137" t="s">
        <v>86</v>
      </c>
      <c r="T72" s="125"/>
      <c r="U72" s="125"/>
    </row>
    <row r="73" spans="1:21" s="126" customFormat="1" ht="69.75" customHeight="1" x14ac:dyDescent="0.25">
      <c r="A73" s="97" t="s">
        <v>142</v>
      </c>
      <c r="B73" s="96" t="s">
        <v>211</v>
      </c>
      <c r="C73" s="96" t="s">
        <v>212</v>
      </c>
      <c r="D73" s="98">
        <v>0.2447619</v>
      </c>
      <c r="E73" s="99" t="s">
        <v>85</v>
      </c>
      <c r="F73" s="100">
        <f t="shared" ref="F73" si="10">I73+J73</f>
        <v>0.19400000000000001</v>
      </c>
      <c r="G73" s="101">
        <v>0</v>
      </c>
      <c r="H73" s="101">
        <v>0</v>
      </c>
      <c r="I73" s="101">
        <v>0.18476190000000001</v>
      </c>
      <c r="J73" s="102">
        <v>9.2381000000000095E-3</v>
      </c>
      <c r="K73" s="101">
        <f>184761.9/1000000</f>
        <v>0.18476190000000001</v>
      </c>
      <c r="L73" s="103">
        <v>2025</v>
      </c>
      <c r="M73" s="95">
        <f>244761.9/1000000</f>
        <v>0.2447619</v>
      </c>
      <c r="N73" s="148" t="s">
        <v>213</v>
      </c>
      <c r="O73" s="136" t="s">
        <v>86</v>
      </c>
      <c r="P73" s="95" t="s">
        <v>86</v>
      </c>
      <c r="Q73" s="95" t="s">
        <v>86</v>
      </c>
      <c r="R73" s="95" t="s">
        <v>86</v>
      </c>
      <c r="S73" s="137" t="s">
        <v>86</v>
      </c>
      <c r="T73" s="125"/>
      <c r="U73" s="125"/>
    </row>
    <row r="74" spans="1:21" s="126" customFormat="1" ht="89.25" customHeight="1" x14ac:dyDescent="0.25">
      <c r="A74" s="97" t="s">
        <v>145</v>
      </c>
      <c r="B74" s="95" t="s">
        <v>161</v>
      </c>
      <c r="C74" s="95" t="s">
        <v>162</v>
      </c>
      <c r="D74" s="98">
        <v>0</v>
      </c>
      <c r="E74" s="99" t="s">
        <v>85</v>
      </c>
      <c r="F74" s="100">
        <v>0</v>
      </c>
      <c r="G74" s="101">
        <v>0</v>
      </c>
      <c r="H74" s="101">
        <v>0</v>
      </c>
      <c r="I74" s="101">
        <v>0</v>
      </c>
      <c r="J74" s="102">
        <v>0</v>
      </c>
      <c r="K74" s="121">
        <v>0</v>
      </c>
      <c r="L74" s="104">
        <v>0</v>
      </c>
      <c r="M74" s="122">
        <v>0</v>
      </c>
      <c r="N74" s="148" t="s">
        <v>220</v>
      </c>
      <c r="O74" s="136" t="s">
        <v>86</v>
      </c>
      <c r="P74" s="95" t="s">
        <v>86</v>
      </c>
      <c r="Q74" s="95" t="s">
        <v>86</v>
      </c>
      <c r="R74" s="95" t="s">
        <v>86</v>
      </c>
      <c r="S74" s="137" t="s">
        <v>86</v>
      </c>
      <c r="T74" s="125"/>
      <c r="U74" s="125"/>
    </row>
    <row r="75" spans="1:21" s="126" customFormat="1" ht="63" customHeight="1" x14ac:dyDescent="0.25">
      <c r="A75" s="97" t="s">
        <v>148</v>
      </c>
      <c r="B75" s="95" t="s">
        <v>119</v>
      </c>
      <c r="C75" s="95" t="s">
        <v>120</v>
      </c>
      <c r="D75" s="98">
        <v>0</v>
      </c>
      <c r="E75" s="99" t="s">
        <v>85</v>
      </c>
      <c r="F75" s="100">
        <v>0</v>
      </c>
      <c r="G75" s="101">
        <v>0</v>
      </c>
      <c r="H75" s="101">
        <v>0</v>
      </c>
      <c r="I75" s="101">
        <v>0</v>
      </c>
      <c r="J75" s="102">
        <v>0</v>
      </c>
      <c r="K75" s="121">
        <v>0</v>
      </c>
      <c r="L75" s="104">
        <v>0</v>
      </c>
      <c r="M75" s="122">
        <v>0</v>
      </c>
      <c r="N75" s="148" t="s">
        <v>221</v>
      </c>
      <c r="O75" s="136" t="s">
        <v>86</v>
      </c>
      <c r="P75" s="95" t="s">
        <v>86</v>
      </c>
      <c r="Q75" s="95" t="s">
        <v>86</v>
      </c>
      <c r="R75" s="95" t="s">
        <v>86</v>
      </c>
      <c r="S75" s="137" t="s">
        <v>86</v>
      </c>
      <c r="T75" s="125"/>
      <c r="U75" s="125"/>
    </row>
    <row r="76" spans="1:21" ht="36" customHeight="1" thickBot="1" x14ac:dyDescent="0.3">
      <c r="A76" s="41" t="s">
        <v>83</v>
      </c>
      <c r="B76" s="42" t="s">
        <v>84</v>
      </c>
      <c r="C76" s="43" t="s">
        <v>32</v>
      </c>
      <c r="D76" s="47">
        <v>0</v>
      </c>
      <c r="E76" s="68" t="s">
        <v>86</v>
      </c>
      <c r="F76" s="92">
        <v>0</v>
      </c>
      <c r="G76" s="93">
        <v>0</v>
      </c>
      <c r="H76" s="93">
        <v>0</v>
      </c>
      <c r="I76" s="93">
        <v>0</v>
      </c>
      <c r="J76" s="94">
        <v>0</v>
      </c>
      <c r="K76" s="92">
        <v>0</v>
      </c>
      <c r="L76" s="123" t="s">
        <v>86</v>
      </c>
      <c r="M76" s="124">
        <v>0</v>
      </c>
      <c r="N76" s="124" t="s">
        <v>86</v>
      </c>
      <c r="O76" s="138" t="s">
        <v>86</v>
      </c>
      <c r="P76" s="139" t="s">
        <v>86</v>
      </c>
      <c r="Q76" s="139" t="s">
        <v>86</v>
      </c>
      <c r="R76" s="139" t="s">
        <v>86</v>
      </c>
      <c r="S76" s="140" t="s">
        <v>86</v>
      </c>
    </row>
    <row r="77" spans="1:21" ht="60.75" customHeight="1" thickBot="1" x14ac:dyDescent="0.3">
      <c r="A77" s="149" t="s">
        <v>87</v>
      </c>
      <c r="B77" s="150"/>
      <c r="C77" s="150"/>
      <c r="D77" s="44">
        <f>D15</f>
        <v>333.36709814156268</v>
      </c>
      <c r="E77" s="75" t="s">
        <v>86</v>
      </c>
      <c r="F77" s="70">
        <f>F15</f>
        <v>307.82804720156264</v>
      </c>
      <c r="G77" s="71">
        <f t="shared" ref="G77:H77" si="11">G15</f>
        <v>0</v>
      </c>
      <c r="H77" s="71">
        <f t="shared" si="11"/>
        <v>0</v>
      </c>
      <c r="I77" s="71">
        <f>I15</f>
        <v>233.07192289461813</v>
      </c>
      <c r="J77" s="80">
        <f>J15</f>
        <v>74.7561243069445</v>
      </c>
      <c r="K77" s="76">
        <f>K15</f>
        <v>253.47247092028118</v>
      </c>
      <c r="L77" s="67" t="s">
        <v>86</v>
      </c>
      <c r="M77" s="67">
        <f>M15</f>
        <v>262.69746462028115</v>
      </c>
      <c r="N77" s="124" t="s">
        <v>86</v>
      </c>
      <c r="O77" s="141" t="s">
        <v>86</v>
      </c>
      <c r="P77" s="142" t="s">
        <v>86</v>
      </c>
      <c r="Q77" s="142" t="s">
        <v>86</v>
      </c>
      <c r="R77" s="142" t="s">
        <v>86</v>
      </c>
      <c r="S77" s="143" t="s">
        <v>86</v>
      </c>
    </row>
    <row r="80" spans="1:21" x14ac:dyDescent="0.25">
      <c r="D80" s="65"/>
      <c r="F80" s="57"/>
      <c r="G80" s="57"/>
      <c r="H80" s="57"/>
      <c r="I80" s="57"/>
      <c r="J80" s="57"/>
      <c r="K80" s="57"/>
      <c r="M80" s="57"/>
    </row>
  </sheetData>
  <mergeCells count="24">
    <mergeCell ref="N70:N71"/>
    <mergeCell ref="N65:N66"/>
    <mergeCell ref="N44:N47"/>
    <mergeCell ref="N49:N50"/>
    <mergeCell ref="N52:N53"/>
    <mergeCell ref="N54:N55"/>
    <mergeCell ref="N56:N57"/>
    <mergeCell ref="N61:N62"/>
    <mergeCell ref="A77:C77"/>
    <mergeCell ref="A4:S4"/>
    <mergeCell ref="A11:A13"/>
    <mergeCell ref="B11:B13"/>
    <mergeCell ref="C11:C13"/>
    <mergeCell ref="D11:D13"/>
    <mergeCell ref="E11:E13"/>
    <mergeCell ref="P11:S11"/>
    <mergeCell ref="P12:Q12"/>
    <mergeCell ref="R12:S12"/>
    <mergeCell ref="F11:J12"/>
    <mergeCell ref="K11:K13"/>
    <mergeCell ref="L11:M12"/>
    <mergeCell ref="N11:N13"/>
    <mergeCell ref="O11:O13"/>
    <mergeCell ref="N29:N30"/>
  </mergeCells>
  <pageMargins left="0.11811023622047245" right="0.11811023622047245" top="0.19685039370078741" bottom="0.19685039370078741" header="0" footer="0"/>
  <pageSetup paperSize="8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</vt:lpstr>
      <vt:lpstr>'14'!Заголовки_для_печати</vt:lpstr>
      <vt:lpstr>'14'!Область_печати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2018-03-12T12:25:39Z</cp:lastPrinted>
  <dcterms:created xsi:type="dcterms:W3CDTF">2004-09-19T06:34:55Z</dcterms:created>
  <dcterms:modified xsi:type="dcterms:W3CDTF">2025-04-02T11:50:30Z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